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5 CD\Cálculos de Ensayos\02 Flujo\"/>
    </mc:Choice>
  </mc:AlternateContent>
  <workbookProtection workbookAlgorithmName="SHA-512" workbookHashValue="NnX0oXAJb7/7s8mFKMgLRfxC9DpJ5NobphDntU5iDimkkUBVRAHgg+MajhQymCVcJQ9BIdKr7DgTKccTwc2v1Q==" workbookSaltValue="O+5OXT9mBniWrJtHBDjWeg==" workbookSpinCount="100000" lockStructure="1"/>
  <bookViews>
    <workbookView xWindow="11115" yWindow="195" windowWidth="10530" windowHeight="9930" tabRatio="682"/>
  </bookViews>
  <sheets>
    <sheet name="Desviacion de la calibracion" sheetId="12" r:id="rId1"/>
    <sheet name="Exactitud Relativa" sheetId="5" r:id="rId2"/>
    <sheet name="Hoja1" sheetId="23" state="hidden" r:id="rId3"/>
    <sheet name="Corrida 1,2,3" sheetId="28" r:id="rId4"/>
    <sheet name="Corrida 4,5,6" sheetId="29" r:id="rId5"/>
    <sheet name="Corrida 7,8,9" sheetId="30" r:id="rId6"/>
    <sheet name="Corrida 10,11" sheetId="31" r:id="rId7"/>
    <sheet name="Correlación" sheetId="6" state="hidden" r:id="rId8"/>
    <sheet name="humedad" sheetId="22" state="hidden" r:id="rId9"/>
  </sheets>
  <definedNames>
    <definedName name="_xlnm.Print_Area" localSheetId="3">'Corrida 1,2,3'!$A$1:$I$76</definedName>
    <definedName name="_xlnm.Print_Area" localSheetId="6">'Corrida 10,11'!$A$1:$H$76</definedName>
    <definedName name="_xlnm.Print_Area" localSheetId="4">'Corrida 4,5,6'!$A$1:$I$76</definedName>
    <definedName name="_xlnm.Print_Area" localSheetId="5">'Corrida 7,8,9'!$A$1:$I$76</definedName>
    <definedName name="_xlnm.Print_Area" localSheetId="0">'Desviacion de la calibracion'!$A$1:$M$29</definedName>
    <definedName name="_xlnm.Print_Area" localSheetId="1">'Exactitud Relativa'!$A$1:$W$26</definedName>
    <definedName name="_xlnm.Print_Area" localSheetId="8">humedad!$A$1:$I$65</definedName>
  </definedNames>
  <calcPr calcId="152511"/>
</workbook>
</file>

<file path=xl/calcChain.xml><?xml version="1.0" encoding="utf-8"?>
<calcChain xmlns="http://schemas.openxmlformats.org/spreadsheetml/2006/main">
  <c r="Z11" i="23" l="1"/>
  <c r="Y12" i="23" l="1"/>
  <c r="Y11" i="23"/>
  <c r="Y31" i="23" l="1"/>
  <c r="Y28" i="23"/>
  <c r="Y29" i="23"/>
  <c r="Z27" i="23" s="1"/>
  <c r="Y30" i="23"/>
  <c r="Y32" i="23"/>
  <c r="Y33" i="23"/>
  <c r="Y34" i="23"/>
  <c r="Y35" i="23"/>
  <c r="Y36" i="23"/>
  <c r="Y37" i="23"/>
  <c r="Y38" i="23"/>
  <c r="Y39" i="23"/>
  <c r="Y40" i="23"/>
  <c r="Y41" i="23"/>
  <c r="Y42" i="23"/>
  <c r="Y43" i="23"/>
  <c r="Y44" i="23"/>
  <c r="Y45" i="23"/>
  <c r="Y46" i="23"/>
  <c r="Y27" i="23"/>
  <c r="Y3" i="23"/>
  <c r="Y4" i="23"/>
  <c r="Y5" i="23"/>
  <c r="Y6" i="23"/>
  <c r="Z3" i="23" l="1"/>
  <c r="L27" i="12"/>
  <c r="L25" i="12"/>
  <c r="L26" i="12"/>
  <c r="L24" i="12"/>
  <c r="L23" i="12" l="1"/>
  <c r="K23" i="12"/>
  <c r="Y26" i="23" l="1"/>
  <c r="Y25" i="23"/>
  <c r="Y24" i="23"/>
  <c r="Y23" i="23"/>
  <c r="Y22" i="23"/>
  <c r="Y21" i="23"/>
  <c r="Y20" i="23"/>
  <c r="Y19" i="23"/>
  <c r="Y18" i="23"/>
  <c r="Y17" i="23"/>
  <c r="Y16" i="23"/>
  <c r="Y15" i="23"/>
  <c r="Y14" i="23"/>
  <c r="Y13" i="23"/>
  <c r="Y10" i="23"/>
  <c r="Y9" i="23"/>
  <c r="Y8" i="23"/>
  <c r="Y7" i="23"/>
  <c r="G7" i="5" l="1"/>
  <c r="Z7" i="23"/>
  <c r="G8" i="5" s="1"/>
  <c r="Z15" i="23"/>
  <c r="G10" i="5" s="1"/>
  <c r="D44" i="23"/>
  <c r="D45" i="23"/>
  <c r="D46" i="23"/>
  <c r="D43" i="23"/>
  <c r="D40" i="23"/>
  <c r="D41" i="23"/>
  <c r="D42" i="23"/>
  <c r="D39" i="23"/>
  <c r="D36" i="23"/>
  <c r="D37" i="23"/>
  <c r="D38" i="23"/>
  <c r="D35" i="23"/>
  <c r="D32" i="23"/>
  <c r="D33" i="23"/>
  <c r="D34" i="23"/>
  <c r="D31" i="23"/>
  <c r="D28" i="23"/>
  <c r="D29" i="23"/>
  <c r="D30" i="23"/>
  <c r="D27" i="23"/>
  <c r="D24" i="23"/>
  <c r="D25" i="23"/>
  <c r="D26" i="23"/>
  <c r="D23" i="23"/>
  <c r="D20" i="23"/>
  <c r="D21" i="23"/>
  <c r="D22" i="23"/>
  <c r="D19" i="23"/>
  <c r="D16" i="23"/>
  <c r="D17" i="23"/>
  <c r="D18" i="23"/>
  <c r="D15" i="23"/>
  <c r="D12" i="23"/>
  <c r="D13" i="23"/>
  <c r="D14" i="23"/>
  <c r="D11" i="23"/>
  <c r="D8" i="23"/>
  <c r="D9" i="23"/>
  <c r="D10" i="23"/>
  <c r="D7" i="23"/>
  <c r="D4" i="23"/>
  <c r="D5" i="23"/>
  <c r="D6" i="23"/>
  <c r="D3" i="23"/>
  <c r="C43" i="23"/>
  <c r="C39" i="23"/>
  <c r="C35" i="23"/>
  <c r="C31" i="23"/>
  <c r="C27" i="23"/>
  <c r="C23" i="23"/>
  <c r="C19" i="23"/>
  <c r="C15" i="23"/>
  <c r="C11" i="23"/>
  <c r="C7" i="23"/>
  <c r="C3" i="23"/>
  <c r="E77" i="31"/>
  <c r="D77" i="31"/>
  <c r="D74" i="31"/>
  <c r="E72" i="31"/>
  <c r="D72" i="31"/>
  <c r="E71" i="31"/>
  <c r="D71" i="31"/>
  <c r="E68" i="31"/>
  <c r="E69" i="31" s="1"/>
  <c r="D68" i="31"/>
  <c r="D69" i="31" s="1"/>
  <c r="D70" i="31" s="1"/>
  <c r="E66" i="31"/>
  <c r="E88" i="31" s="1"/>
  <c r="D66" i="31"/>
  <c r="D88" i="31" s="1"/>
  <c r="D89" i="31" s="1"/>
  <c r="E74" i="31"/>
  <c r="F46" i="31"/>
  <c r="F45" i="31"/>
  <c r="F44" i="31"/>
  <c r="F43" i="31"/>
  <c r="F40" i="31"/>
  <c r="F39" i="31"/>
  <c r="F38" i="31"/>
  <c r="E26" i="31"/>
  <c r="F77" i="30"/>
  <c r="E77" i="30"/>
  <c r="D77" i="30"/>
  <c r="F74" i="30"/>
  <c r="E74" i="30"/>
  <c r="D74" i="30"/>
  <c r="F72" i="30"/>
  <c r="E72" i="30"/>
  <c r="D72" i="30"/>
  <c r="F71" i="30"/>
  <c r="E71" i="30"/>
  <c r="D71" i="30"/>
  <c r="F68" i="30"/>
  <c r="F69" i="30" s="1"/>
  <c r="E68" i="30"/>
  <c r="E69" i="30" s="1"/>
  <c r="E70" i="30" s="1"/>
  <c r="D68" i="30"/>
  <c r="D69" i="30" s="1"/>
  <c r="F66" i="30"/>
  <c r="E66" i="30"/>
  <c r="E88" i="30" s="1"/>
  <c r="D66" i="30"/>
  <c r="D88" i="30" s="1"/>
  <c r="G47" i="30"/>
  <c r="G46" i="30"/>
  <c r="G45" i="30"/>
  <c r="G44" i="30"/>
  <c r="G43" i="30"/>
  <c r="G40" i="30"/>
  <c r="G39" i="30"/>
  <c r="G38" i="30"/>
  <c r="E26" i="30"/>
  <c r="F26" i="30" s="1"/>
  <c r="F77" i="29"/>
  <c r="F74" i="29"/>
  <c r="F72" i="29"/>
  <c r="E72" i="29"/>
  <c r="D72" i="29"/>
  <c r="F71" i="29"/>
  <c r="E71" i="29"/>
  <c r="D71" i="29"/>
  <c r="F68" i="29"/>
  <c r="F69" i="29" s="1"/>
  <c r="E68" i="29"/>
  <c r="E69" i="29" s="1"/>
  <c r="D68" i="29"/>
  <c r="D69" i="29" s="1"/>
  <c r="F66" i="29"/>
  <c r="F88" i="29" s="1"/>
  <c r="E66" i="29"/>
  <c r="E88" i="29" s="1"/>
  <c r="E89" i="29" s="1"/>
  <c r="D66" i="29"/>
  <c r="D88" i="29" s="1"/>
  <c r="D74" i="29"/>
  <c r="G46" i="29"/>
  <c r="G45" i="29"/>
  <c r="G44" i="29"/>
  <c r="G43" i="29"/>
  <c r="G40" i="29"/>
  <c r="G39" i="29"/>
  <c r="G38" i="29"/>
  <c r="E26" i="29"/>
  <c r="F26" i="29" s="1"/>
  <c r="D25" i="29"/>
  <c r="D25" i="30" s="1"/>
  <c r="D25" i="31" s="1"/>
  <c r="D24" i="29"/>
  <c r="E24" i="29" s="1"/>
  <c r="F24" i="29" s="1"/>
  <c r="F72" i="28"/>
  <c r="E72" i="28"/>
  <c r="D72" i="28"/>
  <c r="F68" i="28"/>
  <c r="F69" i="28" s="1"/>
  <c r="E68" i="28"/>
  <c r="E69" i="28" s="1"/>
  <c r="D68" i="28"/>
  <c r="D69" i="28" s="1"/>
  <c r="F66" i="28"/>
  <c r="E66" i="28"/>
  <c r="D66" i="28"/>
  <c r="F77" i="28"/>
  <c r="E77" i="28"/>
  <c r="G46" i="28"/>
  <c r="G45" i="28"/>
  <c r="G44" i="28"/>
  <c r="G43" i="28"/>
  <c r="G39" i="28"/>
  <c r="G38" i="28"/>
  <c r="E26" i="28"/>
  <c r="F26" i="28" s="1"/>
  <c r="E25" i="28"/>
  <c r="F25" i="28" s="1"/>
  <c r="E24" i="28"/>
  <c r="F24" i="28" s="1"/>
  <c r="F77" i="31" l="1"/>
  <c r="D70" i="30"/>
  <c r="E70" i="29"/>
  <c r="D70" i="29"/>
  <c r="D90" i="29" s="1"/>
  <c r="F88" i="30"/>
  <c r="F89" i="30" s="1"/>
  <c r="G77" i="30"/>
  <c r="F47" i="31"/>
  <c r="G47" i="29"/>
  <c r="D77" i="29"/>
  <c r="G88" i="31"/>
  <c r="F70" i="30"/>
  <c r="G47" i="28"/>
  <c r="G40" i="28"/>
  <c r="E25" i="29"/>
  <c r="F25" i="29" s="1"/>
  <c r="Z43" i="23"/>
  <c r="G17" i="5" s="1"/>
  <c r="Z39" i="23"/>
  <c r="G16" i="5" s="1"/>
  <c r="Z35" i="23"/>
  <c r="G15" i="5" s="1"/>
  <c r="Z31" i="23"/>
  <c r="G14" i="5" s="1"/>
  <c r="Z23" i="23"/>
  <c r="G12" i="5" s="1"/>
  <c r="Z19" i="23"/>
  <c r="G11" i="5" s="1"/>
  <c r="G9" i="5"/>
  <c r="D89" i="29"/>
  <c r="G88" i="29"/>
  <c r="H88" i="29"/>
  <c r="F89" i="29"/>
  <c r="E75" i="30"/>
  <c r="E76" i="30" s="1"/>
  <c r="F14" i="5" s="1"/>
  <c r="E89" i="31"/>
  <c r="D75" i="31"/>
  <c r="D76" i="31" s="1"/>
  <c r="F16" i="5" s="1"/>
  <c r="D71" i="28"/>
  <c r="D70" i="28" s="1"/>
  <c r="F71" i="28"/>
  <c r="D74" i="28"/>
  <c r="F74" i="28"/>
  <c r="D77" i="28"/>
  <c r="G77" i="28" s="1"/>
  <c r="E90" i="30"/>
  <c r="D89" i="30"/>
  <c r="E25" i="31"/>
  <c r="E71" i="28"/>
  <c r="E74" i="28"/>
  <c r="E77" i="29"/>
  <c r="E74" i="29"/>
  <c r="E75" i="29" s="1"/>
  <c r="E76" i="29" s="1"/>
  <c r="E90" i="29"/>
  <c r="F70" i="29"/>
  <c r="D24" i="30"/>
  <c r="E25" i="30"/>
  <c r="F25" i="30" s="1"/>
  <c r="D75" i="30"/>
  <c r="D76" i="30" s="1"/>
  <c r="F13" i="5" s="1"/>
  <c r="E89" i="30"/>
  <c r="D90" i="30"/>
  <c r="D90" i="31"/>
  <c r="E70" i="31"/>
  <c r="E90" i="31" s="1"/>
  <c r="G88" i="30" l="1"/>
  <c r="H88" i="30"/>
  <c r="F90" i="30"/>
  <c r="G90" i="30" s="1"/>
  <c r="D75" i="29"/>
  <c r="D76" i="29" s="1"/>
  <c r="F10" i="5" s="1"/>
  <c r="H70" i="29"/>
  <c r="G77" i="29"/>
  <c r="F88" i="31"/>
  <c r="G90" i="31"/>
  <c r="F75" i="30"/>
  <c r="F76" i="30" s="1"/>
  <c r="F15" i="5" s="1"/>
  <c r="H70" i="30"/>
  <c r="G70" i="30"/>
  <c r="D78" i="31"/>
  <c r="E78" i="30"/>
  <c r="E83" i="29"/>
  <c r="E84" i="29" s="1"/>
  <c r="E87" i="29" s="1"/>
  <c r="F11" i="5"/>
  <c r="E78" i="29"/>
  <c r="G89" i="31"/>
  <c r="F89" i="31"/>
  <c r="F75" i="29"/>
  <c r="F76" i="29" s="1"/>
  <c r="G70" i="29"/>
  <c r="F90" i="29"/>
  <c r="H90" i="29" s="1"/>
  <c r="E24" i="30"/>
  <c r="F24" i="30" s="1"/>
  <c r="D24" i="31"/>
  <c r="D83" i="31" s="1"/>
  <c r="D83" i="29"/>
  <c r="G70" i="31"/>
  <c r="F70" i="31"/>
  <c r="F70" i="28"/>
  <c r="F75" i="28" s="1"/>
  <c r="F76" i="28" s="1"/>
  <c r="F9" i="5" s="1"/>
  <c r="F88" i="28"/>
  <c r="F90" i="31"/>
  <c r="D83" i="30"/>
  <c r="D78" i="30"/>
  <c r="E75" i="31"/>
  <c r="E76" i="31" s="1"/>
  <c r="H89" i="30"/>
  <c r="G89" i="30"/>
  <c r="D75" i="28"/>
  <c r="D76" i="28" s="1"/>
  <c r="F7" i="5" s="1"/>
  <c r="D78" i="29"/>
  <c r="H89" i="29"/>
  <c r="G89" i="29"/>
  <c r="E88" i="28"/>
  <c r="E70" i="28"/>
  <c r="D88" i="28"/>
  <c r="F78" i="30" l="1"/>
  <c r="G76" i="30"/>
  <c r="H90" i="30"/>
  <c r="F83" i="30"/>
  <c r="F84" i="30" s="1"/>
  <c r="F87" i="30" s="1"/>
  <c r="E85" i="29"/>
  <c r="E93" i="29" s="1"/>
  <c r="E94" i="29" s="1"/>
  <c r="E86" i="29"/>
  <c r="E83" i="30"/>
  <c r="H70" i="28"/>
  <c r="F76" i="31"/>
  <c r="F17" i="5"/>
  <c r="F83" i="29"/>
  <c r="F84" i="29" s="1"/>
  <c r="F87" i="29" s="1"/>
  <c r="F12" i="5"/>
  <c r="G90" i="29"/>
  <c r="F78" i="29"/>
  <c r="G76" i="29"/>
  <c r="F83" i="28"/>
  <c r="F78" i="28"/>
  <c r="D86" i="31"/>
  <c r="D84" i="31"/>
  <c r="D85" i="31"/>
  <c r="D83" i="28"/>
  <c r="E75" i="28"/>
  <c r="E76" i="28" s="1"/>
  <c r="D85" i="30"/>
  <c r="D86" i="30"/>
  <c r="D84" i="30"/>
  <c r="G70" i="28"/>
  <c r="E24" i="31"/>
  <c r="F85" i="30"/>
  <c r="F93" i="30" s="1"/>
  <c r="F94" i="30" s="1"/>
  <c r="D89" i="28"/>
  <c r="G88" i="28"/>
  <c r="D90" i="28"/>
  <c r="H88" i="28"/>
  <c r="E90" i="28"/>
  <c r="E89" i="28"/>
  <c r="E86" i="30"/>
  <c r="E85" i="30"/>
  <c r="E93" i="30" s="1"/>
  <c r="E94" i="30" s="1"/>
  <c r="D78" i="28"/>
  <c r="E78" i="31"/>
  <c r="F89" i="28"/>
  <c r="F90" i="28"/>
  <c r="D85" i="29"/>
  <c r="D84" i="29"/>
  <c r="D86" i="29"/>
  <c r="E83" i="31" l="1"/>
  <c r="E86" i="31" s="1"/>
  <c r="F86" i="30"/>
  <c r="H83" i="30"/>
  <c r="E84" i="30"/>
  <c r="E87" i="30" s="1"/>
  <c r="G83" i="30"/>
  <c r="H83" i="29"/>
  <c r="G83" i="29"/>
  <c r="F86" i="29"/>
  <c r="H86" i="29" s="1"/>
  <c r="F85" i="29"/>
  <c r="F93" i="29" s="1"/>
  <c r="F94" i="29" s="1"/>
  <c r="G76" i="28"/>
  <c r="F8" i="5"/>
  <c r="D87" i="30"/>
  <c r="G86" i="30"/>
  <c r="H86" i="30"/>
  <c r="D93" i="30"/>
  <c r="H85" i="30"/>
  <c r="G85" i="30"/>
  <c r="D93" i="31"/>
  <c r="F85" i="28"/>
  <c r="F93" i="28" s="1"/>
  <c r="F94" i="28" s="1"/>
  <c r="F86" i="28"/>
  <c r="F84" i="28"/>
  <c r="F87" i="28" s="1"/>
  <c r="D87" i="29"/>
  <c r="G84" i="29"/>
  <c r="H84" i="29"/>
  <c r="D93" i="29"/>
  <c r="G85" i="29"/>
  <c r="E85" i="31"/>
  <c r="E93" i="31" s="1"/>
  <c r="E94" i="31" s="1"/>
  <c r="E84" i="31"/>
  <c r="E87" i="31" s="1"/>
  <c r="G90" i="28"/>
  <c r="H90" i="28"/>
  <c r="H89" i="28"/>
  <c r="G89" i="28"/>
  <c r="E83" i="28"/>
  <c r="H83" i="28" s="1"/>
  <c r="E78" i="28"/>
  <c r="D85" i="28"/>
  <c r="D86" i="28"/>
  <c r="D84" i="28"/>
  <c r="D87" i="31"/>
  <c r="K27" i="12"/>
  <c r="K28" i="12"/>
  <c r="L28" i="12"/>
  <c r="K29" i="12"/>
  <c r="L29" i="12"/>
  <c r="H84" i="30" l="1"/>
  <c r="G86" i="29"/>
  <c r="H85" i="29"/>
  <c r="G83" i="28"/>
  <c r="G87" i="31"/>
  <c r="F84" i="31"/>
  <c r="G83" i="31"/>
  <c r="F83" i="31"/>
  <c r="G84" i="30"/>
  <c r="G84" i="31"/>
  <c r="F86" i="31"/>
  <c r="F87" i="31"/>
  <c r="D87" i="28"/>
  <c r="H93" i="29"/>
  <c r="D94" i="29"/>
  <c r="H94" i="29" s="1"/>
  <c r="G93" i="29"/>
  <c r="G94" i="29" s="1"/>
  <c r="G86" i="31"/>
  <c r="D94" i="31"/>
  <c r="G94" i="31" s="1"/>
  <c r="F93" i="31"/>
  <c r="F94" i="31" s="1"/>
  <c r="G93" i="31"/>
  <c r="H93" i="30"/>
  <c r="G93" i="30"/>
  <c r="G94" i="30" s="1"/>
  <c r="D94" i="30"/>
  <c r="H94" i="30" s="1"/>
  <c r="D93" i="28"/>
  <c r="E86" i="28"/>
  <c r="H86" i="28" s="1"/>
  <c r="E84" i="28"/>
  <c r="E87" i="28" s="1"/>
  <c r="E85" i="28"/>
  <c r="E93" i="28" s="1"/>
  <c r="E94" i="28" s="1"/>
  <c r="H87" i="29"/>
  <c r="G87" i="29"/>
  <c r="G85" i="31"/>
  <c r="F85" i="31"/>
  <c r="H87" i="30"/>
  <c r="G87" i="30"/>
  <c r="K26" i="12"/>
  <c r="G85" i="28" l="1"/>
  <c r="G86" i="28"/>
  <c r="H93" i="28"/>
  <c r="G93" i="28"/>
  <c r="G94" i="28" s="1"/>
  <c r="D94" i="28"/>
  <c r="H94" i="28" s="1"/>
  <c r="H84" i="28"/>
  <c r="H87" i="28"/>
  <c r="G87" i="28"/>
  <c r="H85" i="28"/>
  <c r="G84" i="28"/>
  <c r="K25" i="12"/>
  <c r="K24" i="12" l="1"/>
  <c r="F16" i="6" l="1"/>
  <c r="F6" i="6"/>
  <c r="E22" i="22" l="1"/>
  <c r="F22" i="22" s="1"/>
  <c r="E23" i="22"/>
  <c r="F23" i="22" s="1"/>
  <c r="E24" i="22"/>
  <c r="F24" i="22"/>
  <c r="E28" i="22"/>
  <c r="F28" i="22" s="1"/>
  <c r="E29" i="22"/>
  <c r="F29" i="22" s="1"/>
  <c r="F63" i="22" s="1"/>
  <c r="G34" i="22"/>
  <c r="G35" i="22"/>
  <c r="G36" i="22"/>
  <c r="G39" i="22"/>
  <c r="G40" i="22"/>
  <c r="E41" i="22"/>
  <c r="G41" i="22" s="1"/>
  <c r="F41" i="22"/>
  <c r="E42" i="22"/>
  <c r="G42" i="22" s="1"/>
  <c r="F42" i="22"/>
  <c r="E43" i="22"/>
  <c r="G43" i="22" s="1"/>
  <c r="F43" i="22"/>
  <c r="D60" i="22"/>
  <c r="D61" i="22" s="1"/>
  <c r="E60" i="22"/>
  <c r="F60" i="22"/>
  <c r="F61" i="22" s="1"/>
  <c r="E61" i="22"/>
  <c r="D63" i="22"/>
  <c r="D64" i="22"/>
  <c r="G22" i="6"/>
  <c r="D62" i="22" l="1"/>
  <c r="E64" i="22"/>
  <c r="F64" i="22"/>
  <c r="E63" i="22"/>
  <c r="E62" i="22" s="1"/>
  <c r="G28" i="6"/>
  <c r="G8" i="6"/>
  <c r="G6" i="6"/>
  <c r="G12" i="6"/>
  <c r="G18" i="6"/>
  <c r="G20" i="6"/>
  <c r="G24" i="6"/>
  <c r="G26" i="6"/>
  <c r="F62" i="22"/>
  <c r="G62" i="22" l="1"/>
  <c r="G10" i="6"/>
  <c r="G16" i="6"/>
  <c r="G14" i="6"/>
  <c r="F28" i="6" l="1"/>
  <c r="F26" i="6"/>
  <c r="F24" i="6"/>
  <c r="F22" i="6"/>
  <c r="F20" i="6"/>
  <c r="F18" i="6"/>
  <c r="F14" i="6"/>
  <c r="F12" i="6"/>
  <c r="F10" i="6"/>
  <c r="F8" i="6"/>
  <c r="I8" i="5" l="1"/>
  <c r="I9" i="5"/>
  <c r="I10" i="5"/>
  <c r="I11" i="5"/>
  <c r="I12" i="5"/>
  <c r="I14" i="5"/>
  <c r="I15" i="5"/>
  <c r="I16" i="5"/>
  <c r="I17" i="5"/>
  <c r="I7" i="5"/>
  <c r="J4" i="5" l="1"/>
  <c r="C20" i="5" s="1"/>
  <c r="G13" i="5" l="1"/>
  <c r="I13" i="5" s="1"/>
  <c r="C21" i="5" s="1"/>
  <c r="C22" i="5" l="1"/>
  <c r="C23" i="5" s="1"/>
  <c r="C24" i="5" l="1"/>
</calcChain>
</file>

<file path=xl/comments1.xml><?xml version="1.0" encoding="utf-8"?>
<comments xmlns="http://schemas.openxmlformats.org/spreadsheetml/2006/main">
  <authors>
    <author>Jorge Becerra</author>
  </authors>
  <commentList>
    <comment ref="J6" authorId="0" shapeId="0">
      <text>
        <r>
          <rPr>
            <b/>
            <sz val="8"/>
            <color indexed="81"/>
            <rFont val="Tahoma"/>
            <family val="2"/>
          </rPr>
          <t>Jorge Becerra:</t>
        </r>
        <r>
          <rPr>
            <sz val="8"/>
            <color indexed="81"/>
            <rFont val="Tahoma"/>
            <family val="2"/>
          </rPr>
          <t xml:space="preserve">
1 para las corridas que se desean utilizar y 0 para las que no se desean usar</t>
        </r>
      </text>
    </comment>
  </commentList>
</comments>
</file>

<file path=xl/sharedStrings.xml><?xml version="1.0" encoding="utf-8"?>
<sst xmlns="http://schemas.openxmlformats.org/spreadsheetml/2006/main" count="1057" uniqueCount="298">
  <si>
    <t>CEMS</t>
  </si>
  <si>
    <t>Fecha</t>
  </si>
  <si>
    <t>Inicio</t>
  </si>
  <si>
    <t>Fin</t>
  </si>
  <si>
    <t>Corrida</t>
  </si>
  <si>
    <t>CC</t>
  </si>
  <si>
    <t>ER</t>
  </si>
  <si>
    <t>Delta</t>
  </si>
  <si>
    <t>factor de uso</t>
  </si>
  <si>
    <t>n =</t>
  </si>
  <si>
    <r>
      <t xml:space="preserve">Coeficiente de confianza para t </t>
    </r>
    <r>
      <rPr>
        <vertAlign val="subscript"/>
        <sz val="14"/>
        <color indexed="8"/>
        <rFont val="Calibri"/>
        <family val="2"/>
      </rPr>
      <t>0,025</t>
    </r>
  </si>
  <si>
    <t>n-1</t>
  </si>
  <si>
    <r>
      <t xml:space="preserve">t </t>
    </r>
    <r>
      <rPr>
        <vertAlign val="subscript"/>
        <sz val="11"/>
        <color indexed="8"/>
        <rFont val="Calibri"/>
        <family val="2"/>
      </rPr>
      <t>0,025</t>
    </r>
  </si>
  <si>
    <t>Sd</t>
  </si>
  <si>
    <t>đ</t>
  </si>
  <si>
    <t>fecha</t>
  </si>
  <si>
    <t>Hora</t>
  </si>
  <si>
    <t>1.0</t>
  </si>
  <si>
    <t>ENSAYO EXACTITUD RELATIVA</t>
  </si>
  <si>
    <t>CORRELACIÓN DE DATOS</t>
  </si>
  <si>
    <t>Correlación de datos desde el Registrador del CEMS y MR</t>
  </si>
  <si>
    <t>Promedio</t>
  </si>
  <si>
    <t>Corridas Vál.</t>
  </si>
  <si>
    <t>Día</t>
  </si>
  <si>
    <t>Respuesta CEMS a señal Cero</t>
  </si>
  <si>
    <t>Respuesta CEMS a señal Span</t>
  </si>
  <si>
    <t>% de Desviación Diaria</t>
  </si>
  <si>
    <t>Cero</t>
  </si>
  <si>
    <t>Span</t>
  </si>
  <si>
    <t>Ensayos de validación 2014</t>
  </si>
  <si>
    <t>Turbogenerador Nº1</t>
  </si>
  <si>
    <t>ENSAYO DESVIACIÓN DE CALIBRACIÓN FLUJO</t>
  </si>
  <si>
    <t>Valores de Referencia</t>
  </si>
  <si>
    <t>Valor de Referencia</t>
  </si>
  <si>
    <t>Nivel Cero</t>
  </si>
  <si>
    <t>Nivel Alto</t>
  </si>
  <si>
    <t>Span Equipo</t>
  </si>
  <si>
    <t>Flujo</t>
  </si>
  <si>
    <t>2.0</t>
  </si>
  <si>
    <t>Medición y Resultados de Flujo</t>
  </si>
  <si>
    <t>Nota: El ensayo de DC de flujo se realizo en forma automática, sin embargo existe una diferencia temporal entre las 24 horas del registrador de datos y las 24 horas del CEMS de flujo, por lo que cada día se aprecia un adelanto en la realización del ensayo de aprox. 30 segundos.</t>
  </si>
  <si>
    <t>Colbún Los Pinos</t>
  </si>
  <si>
    <t>Limite Superior</t>
  </si>
  <si>
    <t>Limite Inferior</t>
  </si>
  <si>
    <t>PROTERM S.A.</t>
  </si>
  <si>
    <t>V.3.0</t>
  </si>
  <si>
    <t>Empresa</t>
  </si>
  <si>
    <t>:</t>
  </si>
  <si>
    <t>Fuente</t>
  </si>
  <si>
    <t xml:space="preserve"> </t>
  </si>
  <si>
    <t>Lugar de medición</t>
  </si>
  <si>
    <t>Salida Chimenea</t>
  </si>
  <si>
    <t>Ensayo Nº</t>
  </si>
  <si>
    <t>Condición Normalizada</t>
  </si>
  <si>
    <t>Temperatura</t>
  </si>
  <si>
    <t>°C</t>
  </si>
  <si>
    <t>Presión</t>
  </si>
  <si>
    <t>mm Hg</t>
  </si>
  <si>
    <t xml:space="preserve">Item  </t>
  </si>
  <si>
    <t xml:space="preserve">Parámetro                        </t>
  </si>
  <si>
    <t>Corrida Nº</t>
  </si>
  <si>
    <t xml:space="preserve">Filtro Nº </t>
  </si>
  <si>
    <t>Datos de la fuente</t>
  </si>
  <si>
    <t>1.1</t>
  </si>
  <si>
    <t>Diámetro chimenea</t>
  </si>
  <si>
    <t>m</t>
  </si>
  <si>
    <t>1.2</t>
  </si>
  <si>
    <t>Tipo combustible</t>
  </si>
  <si>
    <t>1.3</t>
  </si>
  <si>
    <t>Máximo exceso aire</t>
  </si>
  <si>
    <t>%</t>
  </si>
  <si>
    <t>Datos del equipo</t>
  </si>
  <si>
    <t>2.1</t>
  </si>
  <si>
    <t>Coeficiente @H</t>
  </si>
  <si>
    <t>2.2</t>
  </si>
  <si>
    <t>Coeficiente Y</t>
  </si>
  <si>
    <t>Coeficiente pitot</t>
  </si>
  <si>
    <t>3.0</t>
  </si>
  <si>
    <t>Datos de terreno</t>
  </si>
  <si>
    <t>3.1</t>
  </si>
  <si>
    <t>Ambiente</t>
  </si>
  <si>
    <t>3.1.1</t>
  </si>
  <si>
    <t>3.1.2</t>
  </si>
  <si>
    <t>Humedad</t>
  </si>
  <si>
    <t>3.1.3</t>
  </si>
  <si>
    <t>3.2</t>
  </si>
  <si>
    <t>3.2.1</t>
  </si>
  <si>
    <t>3.2.2</t>
  </si>
  <si>
    <t>mm c.a.</t>
  </si>
  <si>
    <t>3.2.3</t>
  </si>
  <si>
    <t>CO2</t>
  </si>
  <si>
    <t>3.2.4</t>
  </si>
  <si>
    <t>O2</t>
  </si>
  <si>
    <t>3.2.5</t>
  </si>
  <si>
    <t>CO</t>
  </si>
  <si>
    <t>3.2.6</t>
  </si>
  <si>
    <t>Humedad estimada</t>
  </si>
  <si>
    <t>%-vol.</t>
  </si>
  <si>
    <t>3.3</t>
  </si>
  <si>
    <t>Equipo</t>
  </si>
  <si>
    <t>3.3.1</t>
  </si>
  <si>
    <t>Temperatura DGM</t>
  </si>
  <si>
    <t>3.3.2</t>
  </si>
  <si>
    <t>Presión DGM</t>
  </si>
  <si>
    <t>3.3.3</t>
  </si>
  <si>
    <t>Volumen DGM</t>
  </si>
  <si>
    <t>m3</t>
  </si>
  <si>
    <t>3.3.4</t>
  </si>
  <si>
    <t>Tiempo muestreo</t>
  </si>
  <si>
    <t>min.</t>
  </si>
  <si>
    <t>Delta p pitot</t>
  </si>
  <si>
    <t>4.0</t>
  </si>
  <si>
    <t>Datos de Laboratorio</t>
  </si>
  <si>
    <t>4.1</t>
  </si>
  <si>
    <t>Volumen condensado</t>
  </si>
  <si>
    <t>ml</t>
  </si>
  <si>
    <t>4.2</t>
  </si>
  <si>
    <t>Agua en sílica</t>
  </si>
  <si>
    <t>g</t>
  </si>
  <si>
    <t>Resultados intermedios</t>
  </si>
  <si>
    <t>Humedad gases</t>
  </si>
  <si>
    <t>5.2.1</t>
  </si>
  <si>
    <t>Volumen agua</t>
  </si>
  <si>
    <t>5.2.2</t>
  </si>
  <si>
    <t>Volumen vapor</t>
  </si>
  <si>
    <t>m3N</t>
  </si>
  <si>
    <t>Humedad real</t>
  </si>
  <si>
    <t>5.3</t>
  </si>
  <si>
    <t xml:space="preserve">Volumen DGM </t>
  </si>
  <si>
    <t>Factor de combustible F0</t>
  </si>
  <si>
    <t>Peso molecular</t>
  </si>
  <si>
    <t>g/g-mol</t>
  </si>
  <si>
    <t>Velocidad gases</t>
  </si>
  <si>
    <t>m/s</t>
  </si>
  <si>
    <t>Exceso de aire</t>
  </si>
  <si>
    <t>5.0</t>
  </si>
  <si>
    <t>Flujo gases</t>
  </si>
  <si>
    <t>Real húmedo</t>
  </si>
  <si>
    <t>m3/h</t>
  </si>
  <si>
    <t>Normalizado húmedo</t>
  </si>
  <si>
    <t>m3N/h</t>
  </si>
  <si>
    <t>Normalizado seco</t>
  </si>
  <si>
    <t>6.1.4</t>
  </si>
  <si>
    <t>normal húmedo</t>
  </si>
  <si>
    <t>Nm3/h</t>
  </si>
  <si>
    <t>6.1.5</t>
  </si>
  <si>
    <t>normal seco</t>
  </si>
  <si>
    <t>: Corridas Eliminadas</t>
  </si>
  <si>
    <t>Comasa S.A. Planta Lautaro</t>
  </si>
  <si>
    <t>Chimenea Caldera Unidad 1</t>
  </si>
  <si>
    <t>2014-M-3348</t>
  </si>
  <si>
    <t>09 de Julio 2014</t>
  </si>
  <si>
    <t>Metodología</t>
  </si>
  <si>
    <t>12:20-12:24</t>
  </si>
  <si>
    <t>14:47-14:51</t>
  </si>
  <si>
    <t>15:00-15:04</t>
  </si>
  <si>
    <t>12:32-12:36</t>
  </si>
  <si>
    <t>14:53-14:57</t>
  </si>
  <si>
    <t>15:06-15:10</t>
  </si>
  <si>
    <t>Biomasa</t>
  </si>
  <si>
    <t>2.3</t>
  </si>
  <si>
    <t>3.3.5</t>
  </si>
  <si>
    <t>5.2</t>
  </si>
  <si>
    <t>5.2.3</t>
  </si>
  <si>
    <t>5.5</t>
  </si>
  <si>
    <t>15:40-15:44</t>
  </si>
  <si>
    <t>15:28-15:33</t>
  </si>
  <si>
    <t>15:16-15:21</t>
  </si>
  <si>
    <t>15:35-15:39</t>
  </si>
  <si>
    <t>15:22-15:27</t>
  </si>
  <si>
    <t>15:11-15:15</t>
  </si>
  <si>
    <t>16:14-16:19</t>
  </si>
  <si>
    <t>16:02-16:07</t>
  </si>
  <si>
    <t>15:50-15:55</t>
  </si>
  <si>
    <t>16:08-16:13</t>
  </si>
  <si>
    <t>15:56-16:01</t>
  </si>
  <si>
    <t>15:45-15:49</t>
  </si>
  <si>
    <t>16:45-16:50</t>
  </si>
  <si>
    <t>16:34-16:38</t>
  </si>
  <si>
    <t>16:25-16:28</t>
  </si>
  <si>
    <t>16:39-16:44</t>
  </si>
  <si>
    <t>16:29-16:33</t>
  </si>
  <si>
    <t>16:20-16:24</t>
  </si>
  <si>
    <t>14:07-14:37</t>
  </si>
  <si>
    <t>13:25-13:53</t>
  </si>
  <si>
    <t>12:19-16:52</t>
  </si>
  <si>
    <t xml:space="preserve">Promedio </t>
  </si>
  <si>
    <t>CH-4</t>
  </si>
  <si>
    <t>RESULTADOS MEDICIÓN HUMEDAD DE GASES</t>
  </si>
  <si>
    <r>
      <t>Promedio Cems (m/s</t>
    </r>
    <r>
      <rPr>
        <b/>
        <sz val="11"/>
        <color theme="1"/>
        <rFont val="Calibri"/>
        <family val="2"/>
        <scheme val="minor"/>
      </rPr>
      <t>)</t>
    </r>
  </si>
  <si>
    <t>MR (m/s)</t>
  </si>
  <si>
    <t>4.4</t>
  </si>
  <si>
    <t>5.1</t>
  </si>
  <si>
    <t>kg/dia</t>
  </si>
  <si>
    <t>Emisión diaria</t>
  </si>
  <si>
    <t>6.3.2</t>
  </si>
  <si>
    <t>kg/h</t>
  </si>
  <si>
    <t>Emisión horaria</t>
  </si>
  <si>
    <t>6.3.1</t>
  </si>
  <si>
    <t>Emisión  material particulado</t>
  </si>
  <si>
    <t>6.3</t>
  </si>
  <si>
    <t>mg/m3</t>
  </si>
  <si>
    <t>6.1.3</t>
  </si>
  <si>
    <t>mg/m3N</t>
  </si>
  <si>
    <t>Corregido 6 % O2</t>
  </si>
  <si>
    <t>6.1.2</t>
  </si>
  <si>
    <t>real húmedo</t>
  </si>
  <si>
    <t>6.1.1</t>
  </si>
  <si>
    <t>6.1</t>
  </si>
  <si>
    <t>Concentración Partículas</t>
  </si>
  <si>
    <t>6.0</t>
  </si>
  <si>
    <t>Isocinetismo</t>
  </si>
  <si>
    <t>5.8</t>
  </si>
  <si>
    <t>5.7</t>
  </si>
  <si>
    <t>5.6</t>
  </si>
  <si>
    <t>húmedo</t>
  </si>
  <si>
    <t>5.5.2</t>
  </si>
  <si>
    <t>seco</t>
  </si>
  <si>
    <t>5.5.1</t>
  </si>
  <si>
    <t>5.4</t>
  </si>
  <si>
    <t>mg</t>
  </si>
  <si>
    <t>Peso material total</t>
  </si>
  <si>
    <t>Peso material en acetona</t>
  </si>
  <si>
    <t>Peso material en filtro</t>
  </si>
  <si>
    <t>4.3</t>
  </si>
  <si>
    <t>mm</t>
  </si>
  <si>
    <t>Diámetro boquilla</t>
  </si>
  <si>
    <t>2.4</t>
  </si>
  <si>
    <t>Carbón Mineral</t>
  </si>
  <si>
    <t>estándar</t>
  </si>
  <si>
    <t>Hora Traversa 4</t>
  </si>
  <si>
    <t>Hora Traversa 3</t>
  </si>
  <si>
    <t>Hora Traversa 2</t>
  </si>
  <si>
    <t>Hora Traversa 1</t>
  </si>
  <si>
    <t>Desviación</t>
  </si>
  <si>
    <t>Guacolda Energía S.A.</t>
  </si>
  <si>
    <t>V.2.0</t>
  </si>
  <si>
    <r>
      <rPr>
        <b/>
        <sz val="14"/>
        <color theme="1"/>
        <rFont val="Calibri"/>
        <family val="2"/>
        <scheme val="minor"/>
      </rPr>
      <t>Nota 1 :</t>
    </r>
    <r>
      <rPr>
        <sz val="14"/>
        <color theme="1"/>
        <rFont val="Calibri"/>
        <family val="2"/>
        <scheme val="minor"/>
      </rPr>
      <t xml:space="preserve"> Los registros ya han sido correlacionados considerando un tiempo de respuesta instántaneo.</t>
    </r>
  </si>
  <si>
    <t>15:30-15:46</t>
  </si>
  <si>
    <t>18:22-18:38</t>
  </si>
  <si>
    <t>CEMS m/s</t>
  </si>
  <si>
    <t>PROM</t>
  </si>
  <si>
    <t>RESULTADOS MEDICIÓN ISOCINÉTICA FLUJO</t>
  </si>
  <si>
    <t>Hora Incial</t>
  </si>
  <si>
    <t>Hora Final</t>
  </si>
  <si>
    <t>Carga 
Unidad 4</t>
  </si>
  <si>
    <t>Unidad Nº 4</t>
  </si>
  <si>
    <t>2016-M-4032</t>
  </si>
  <si>
    <t>10:24-10:44</t>
  </si>
  <si>
    <t>10:51-11:11</t>
  </si>
  <si>
    <t>11:24-11:44</t>
  </si>
  <si>
    <t>11:55-12:15</t>
  </si>
  <si>
    <t>12:45-13:05</t>
  </si>
  <si>
    <t>13:14-13:34</t>
  </si>
  <si>
    <t>13:46-14:06</t>
  </si>
  <si>
    <t>14:17-14:37</t>
  </si>
  <si>
    <t>16:35-16:55</t>
  </si>
  <si>
    <t>17:03-17:23</t>
  </si>
  <si>
    <t>17:31-17:51</t>
  </si>
  <si>
    <t>17:59-18:19</t>
  </si>
  <si>
    <t>09:59-10:19</t>
  </si>
  <si>
    <t>12:05-12:25</t>
  </si>
  <si>
    <t>14:16-14:36</t>
  </si>
  <si>
    <t>10:28-10:48</t>
  </si>
  <si>
    <t>12:36-12:56</t>
  </si>
  <si>
    <t>14:50-15:10</t>
  </si>
  <si>
    <t>10:58-11:18</t>
  </si>
  <si>
    <t>13:10-13:30</t>
  </si>
  <si>
    <t>15:20-15:40</t>
  </si>
  <si>
    <t>11:30-11:50</t>
  </si>
  <si>
    <t>13:42-14:02</t>
  </si>
  <si>
    <t>15:49-16:09</t>
  </si>
  <si>
    <t>12:41-12:57</t>
  </si>
  <si>
    <t>12:15-12:31</t>
  </si>
  <si>
    <t>13:32-13:48</t>
  </si>
  <si>
    <t>20 de Mayo de 2016</t>
  </si>
  <si>
    <t>21 de Mayo de 2016</t>
  </si>
  <si>
    <t>11:09-11:25</t>
  </si>
  <si>
    <t>11:38-11:54</t>
  </si>
  <si>
    <t>14:47-15:03</t>
  </si>
  <si>
    <t>15:14-15:30</t>
  </si>
  <si>
    <t>15:38-15:54</t>
  </si>
  <si>
    <t>16:05-16:21</t>
  </si>
  <si>
    <t>16:57-17:13</t>
  </si>
  <si>
    <t>17:22-17:38</t>
  </si>
  <si>
    <t>17:57-18:13</t>
  </si>
  <si>
    <t>12:12-12:28</t>
  </si>
  <si>
    <t>12:38-12:54</t>
  </si>
  <si>
    <t>13:03-13:19</t>
  </si>
  <si>
    <t>15:57-16:13</t>
  </si>
  <si>
    <t>16:23-16:39</t>
  </si>
  <si>
    <t>16:49-17:05</t>
  </si>
  <si>
    <t>24 de Mayo de 2016</t>
  </si>
  <si>
    <t>25 de Mayo de 2016</t>
  </si>
  <si>
    <t xml:space="preserve">Nota: Los valores indicados corresponde a información extraída desde registrador de datos como promedios minutales, estos se pueden ver en anexo 7
</t>
  </si>
  <si>
    <t>10*</t>
  </si>
  <si>
    <t>11*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</si>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</sst>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0.000"/>
    <numFmt numFmtId="165" formatCode="0.0"/>
    <numFmt numFmtId="166" formatCode="#,##0.000"/>
    <numFmt numFmtId="167" formatCode="#,##0.0"/>
    <numFmt numFmtId="168" formatCode="0.00\ &quot;%&quot;"/>
    <numFmt numFmtId="169" formatCode="_-* #,##0.00\ _P_t_s_-;\-* #,##0.00\ _P_t_s_-;_-* &quot;-&quot;??\ _P_t_s_-;_-@_-"/>
    <numFmt numFmtId="170" formatCode="dd/mm/yyyy\ h:mm:ss"/>
    <numFmt numFmtId="171" formatCode="_-* #,##0.00\ [$€]_-;\-* #,##0.00\ [$€]_-;_-* &quot;-&quot;??\ [$€]_-;_-@_-"/>
    <numFmt numFmtId="172" formatCode="0.0000000"/>
    <numFmt numFmtId="173" formatCode="#0.00"/>
    <numFmt numFmtId="174" formatCode="0.00\ &quot;m/s&quot;"/>
    <numFmt numFmtId="175" formatCode="0.0\ &quot;m/s&quot;"/>
    <numFmt numFmtId="176" formatCode="0\ &quot;m/s&quot;"/>
    <numFmt numFmtId="177" formatCode="[$-F400]h:mm:ss\ AM/PM"/>
    <numFmt numFmtId="178" formatCode="0.0\ &quot;MW&quot;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color indexed="8"/>
      <name val="Calibri"/>
      <family val="2"/>
    </font>
    <font>
      <vertAlign val="subscript"/>
      <sz val="14"/>
      <color indexed="8"/>
      <name val="Calibri"/>
      <family val="2"/>
    </font>
    <font>
      <vertAlign val="subscript"/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4"/>
      <color rgb="FF0000FF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2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rgb="FF0000FF"/>
      <name val="Arial"/>
      <family val="2"/>
    </font>
    <font>
      <sz val="8"/>
      <color rgb="FF0000FF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0">
    <xf numFmtId="0" fontId="0" fillId="0" borderId="0"/>
    <xf numFmtId="0" fontId="13" fillId="0" borderId="0"/>
    <xf numFmtId="0" fontId="13" fillId="0" borderId="0"/>
    <xf numFmtId="169" fontId="13" fillId="0" borderId="0" applyFont="0" applyFill="0" applyBorder="0" applyAlignment="0" applyProtection="0"/>
    <xf numFmtId="0" fontId="13" fillId="0" borderId="0"/>
    <xf numFmtId="2" fontId="13" fillId="0" borderId="0"/>
    <xf numFmtId="1" fontId="13" fillId="0" borderId="0"/>
    <xf numFmtId="165" fontId="13" fillId="0" borderId="0"/>
    <xf numFmtId="165" fontId="13" fillId="0" borderId="0"/>
    <xf numFmtId="165" fontId="13" fillId="0" borderId="0"/>
    <xf numFmtId="1" fontId="13" fillId="0" borderId="0"/>
    <xf numFmtId="165" fontId="13" fillId="0" borderId="0"/>
    <xf numFmtId="1" fontId="13" fillId="0" borderId="0"/>
    <xf numFmtId="1" fontId="13" fillId="0" borderId="0"/>
    <xf numFmtId="1" fontId="13" fillId="0" borderId="0"/>
    <xf numFmtId="165" fontId="13" fillId="0" borderId="0"/>
    <xf numFmtId="1" fontId="13" fillId="0" borderId="0"/>
    <xf numFmtId="165" fontId="13" fillId="0" borderId="0"/>
    <xf numFmtId="165" fontId="13" fillId="0" borderId="0"/>
    <xf numFmtId="2" fontId="13" fillId="0" borderId="0"/>
    <xf numFmtId="165" fontId="13" fillId="0" borderId="0"/>
    <xf numFmtId="165" fontId="13" fillId="0" borderId="0"/>
    <xf numFmtId="165" fontId="13" fillId="0" borderId="0"/>
    <xf numFmtId="165" fontId="13" fillId="0" borderId="0"/>
    <xf numFmtId="1" fontId="13" fillId="0" borderId="0"/>
    <xf numFmtId="1" fontId="13" fillId="0" borderId="0"/>
    <xf numFmtId="165" fontId="13" fillId="0" borderId="0"/>
    <xf numFmtId="2" fontId="13" fillId="0" borderId="0"/>
    <xf numFmtId="165" fontId="13" fillId="0" borderId="0"/>
    <xf numFmtId="1" fontId="13" fillId="0" borderId="0"/>
    <xf numFmtId="1" fontId="13" fillId="0" borderId="0"/>
    <xf numFmtId="165" fontId="13" fillId="0" borderId="0"/>
    <xf numFmtId="165" fontId="13" fillId="0" borderId="0"/>
    <xf numFmtId="1" fontId="13" fillId="0" borderId="0"/>
    <xf numFmtId="170" fontId="13" fillId="0" borderId="0"/>
    <xf numFmtId="0" fontId="26" fillId="0" borderId="0"/>
    <xf numFmtId="171" fontId="26" fillId="0" borderId="0" applyFont="0" applyFill="0" applyBorder="0" applyAlignment="0" applyProtection="0"/>
    <xf numFmtId="0" fontId="27" fillId="0" borderId="0"/>
    <xf numFmtId="0" fontId="29" fillId="0" borderId="0"/>
    <xf numFmtId="0" fontId="33" fillId="0" borderId="0"/>
  </cellStyleXfs>
  <cellXfs count="313">
    <xf numFmtId="0" fontId="0" fillId="0" borderId="0" xfId="0"/>
    <xf numFmtId="0" fontId="0" fillId="2" borderId="0" xfId="0" applyFill="1"/>
    <xf numFmtId="0" fontId="15" fillId="0" borderId="1" xfId="37" applyFont="1" applyBorder="1"/>
    <xf numFmtId="0" fontId="16" fillId="0" borderId="1" xfId="37" applyFont="1" applyBorder="1" applyAlignment="1">
      <alignment horizontal="center"/>
    </xf>
    <xf numFmtId="0" fontId="17" fillId="0" borderId="1" xfId="37" applyFont="1" applyBorder="1"/>
    <xf numFmtId="0" fontId="18" fillId="0" borderId="1" xfId="37" applyFont="1" applyBorder="1"/>
    <xf numFmtId="0" fontId="13" fillId="0" borderId="1" xfId="37" applyFont="1" applyBorder="1"/>
    <xf numFmtId="3" fontId="17" fillId="0" borderId="1" xfId="37" applyNumberFormat="1" applyFont="1" applyFill="1" applyBorder="1"/>
    <xf numFmtId="0" fontId="17" fillId="0" borderId="1" xfId="37" applyFont="1" applyFill="1" applyBorder="1"/>
    <xf numFmtId="0" fontId="19" fillId="0" borderId="1" xfId="37" applyFont="1" applyBorder="1"/>
    <xf numFmtId="167" fontId="17" fillId="0" borderId="1" xfId="37" applyNumberFormat="1" applyFont="1" applyFill="1" applyBorder="1"/>
    <xf numFmtId="3" fontId="17" fillId="0" borderId="1" xfId="37" applyNumberFormat="1" applyFont="1" applyBorder="1"/>
    <xf numFmtId="167" fontId="17" fillId="0" borderId="1" xfId="37" applyNumberFormat="1" applyFont="1" applyBorder="1"/>
    <xf numFmtId="167" fontId="13" fillId="0" borderId="1" xfId="37" applyNumberFormat="1" applyFont="1" applyFill="1" applyBorder="1"/>
    <xf numFmtId="0" fontId="17" fillId="0" borderId="0" xfId="37" applyFont="1"/>
    <xf numFmtId="0" fontId="13" fillId="0" borderId="0" xfId="37" applyFont="1"/>
    <xf numFmtId="2" fontId="17" fillId="0" borderId="0" xfId="37" applyNumberFormat="1" applyFont="1"/>
    <xf numFmtId="3" fontId="13" fillId="0" borderId="1" xfId="37" applyNumberFormat="1" applyFont="1" applyBorder="1"/>
    <xf numFmtId="3" fontId="13" fillId="0" borderId="1" xfId="37" applyNumberFormat="1" applyFont="1" applyFill="1" applyBorder="1"/>
    <xf numFmtId="0" fontId="13" fillId="0" borderId="1" xfId="37" applyFont="1" applyFill="1" applyBorder="1"/>
    <xf numFmtId="16" fontId="16" fillId="0" borderId="1" xfId="37" applyNumberFormat="1" applyFont="1" applyFill="1" applyBorder="1" applyAlignment="1">
      <alignment horizontal="center"/>
    </xf>
    <xf numFmtId="20" fontId="16" fillId="0" borderId="1" xfId="37" applyNumberFormat="1" applyFont="1" applyFill="1" applyBorder="1" applyAlignment="1">
      <alignment horizontal="center"/>
    </xf>
    <xf numFmtId="0" fontId="16" fillId="0" borderId="1" xfId="37" applyFont="1" applyFill="1" applyBorder="1" applyAlignment="1">
      <alignment horizontal="center"/>
    </xf>
    <xf numFmtId="3" fontId="17" fillId="0" borderId="1" xfId="37" applyNumberFormat="1" applyFont="1" applyFill="1" applyBorder="1" applyAlignment="1">
      <alignment horizontal="center"/>
    </xf>
    <xf numFmtId="3" fontId="17" fillId="0" borderId="1" xfId="37" applyNumberFormat="1" applyFont="1" applyBorder="1" applyAlignment="1">
      <alignment horizontal="center"/>
    </xf>
    <xf numFmtId="166" fontId="13" fillId="0" borderId="1" xfId="37" applyNumberFormat="1" applyFont="1" applyFill="1" applyBorder="1"/>
    <xf numFmtId="166" fontId="13" fillId="0" borderId="1" xfId="37" applyNumberFormat="1" applyFont="1" applyBorder="1"/>
    <xf numFmtId="3" fontId="13" fillId="0" borderId="1" xfId="37" applyNumberFormat="1" applyFont="1" applyFill="1" applyBorder="1" applyAlignment="1">
      <alignment horizontal="right"/>
    </xf>
    <xf numFmtId="3" fontId="13" fillId="0" borderId="1" xfId="37" applyNumberFormat="1" applyFont="1" applyBorder="1" applyAlignment="1">
      <alignment horizontal="right"/>
    </xf>
    <xf numFmtId="164" fontId="13" fillId="0" borderId="1" xfId="37" applyNumberFormat="1" applyFont="1" applyFill="1" applyBorder="1"/>
    <xf numFmtId="2" fontId="13" fillId="0" borderId="0" xfId="37" applyNumberFormat="1" applyFont="1"/>
    <xf numFmtId="167" fontId="13" fillId="0" borderId="1" xfId="37" applyNumberFormat="1" applyFont="1" applyBorder="1"/>
    <xf numFmtId="4" fontId="13" fillId="0" borderId="1" xfId="37" applyNumberFormat="1" applyFont="1" applyBorder="1"/>
    <xf numFmtId="3" fontId="13" fillId="0" borderId="0" xfId="37" applyNumberFormat="1" applyFont="1"/>
    <xf numFmtId="165" fontId="13" fillId="0" borderId="1" xfId="37" applyNumberFormat="1" applyFont="1" applyBorder="1"/>
    <xf numFmtId="165" fontId="13" fillId="0" borderId="0" xfId="37" applyNumberFormat="1" applyFont="1"/>
    <xf numFmtId="2" fontId="13" fillId="0" borderId="1" xfId="37" applyNumberFormat="1" applyFont="1" applyBorder="1"/>
    <xf numFmtId="0" fontId="0" fillId="2" borderId="0" xfId="0" applyFill="1" applyAlignment="1">
      <alignment horizontal="center"/>
    </xf>
    <xf numFmtId="3" fontId="0" fillId="2" borderId="0" xfId="0" applyNumberFormat="1" applyFill="1"/>
    <xf numFmtId="1" fontId="0" fillId="2" borderId="0" xfId="0" applyNumberFormat="1" applyFill="1"/>
    <xf numFmtId="2" fontId="0" fillId="2" borderId="0" xfId="0" applyNumberFormat="1" applyFill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1" fillId="2" borderId="30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16" fontId="13" fillId="2" borderId="15" xfId="1" applyNumberFormat="1" applyFill="1" applyBorder="1" applyAlignment="1">
      <alignment horizontal="center" vertical="center"/>
    </xf>
    <xf numFmtId="4" fontId="0" fillId="2" borderId="2" xfId="0" applyNumberFormat="1" applyFill="1" applyBorder="1" applyAlignment="1">
      <alignment horizontal="center"/>
    </xf>
    <xf numFmtId="172" fontId="0" fillId="2" borderId="0" xfId="0" applyNumberFormat="1" applyFill="1" applyAlignment="1">
      <alignment horizontal="center"/>
    </xf>
    <xf numFmtId="16" fontId="13" fillId="2" borderId="35" xfId="1" applyNumberFormat="1" applyFill="1" applyBorder="1" applyAlignment="1">
      <alignment horizontal="center" vertical="center"/>
    </xf>
    <xf numFmtId="4" fontId="0" fillId="2" borderId="9" xfId="0" applyNumberFormat="1" applyFill="1" applyBorder="1" applyAlignment="1">
      <alignment horizontal="center"/>
    </xf>
    <xf numFmtId="172" fontId="0" fillId="2" borderId="0" xfId="0" applyNumberFormat="1" applyFill="1"/>
    <xf numFmtId="16" fontId="13" fillId="2" borderId="20" xfId="1" applyNumberFormat="1" applyFill="1" applyBorder="1" applyAlignment="1">
      <alignment horizontal="center" vertical="center"/>
    </xf>
    <xf numFmtId="4" fontId="0" fillId="2" borderId="5" xfId="0" applyNumberFormat="1" applyFill="1" applyBorder="1" applyAlignment="1">
      <alignment horizontal="center"/>
    </xf>
    <xf numFmtId="0" fontId="13" fillId="0" borderId="40" xfId="1" applyFill="1" applyBorder="1" applyAlignment="1">
      <alignment horizontal="center" vertical="center"/>
    </xf>
    <xf numFmtId="0" fontId="13" fillId="0" borderId="41" xfId="1" applyFill="1" applyBorder="1" applyAlignment="1">
      <alignment horizontal="center" vertical="center"/>
    </xf>
    <xf numFmtId="0" fontId="28" fillId="0" borderId="42" xfId="1" applyFont="1" applyFill="1" applyBorder="1" applyAlignment="1">
      <alignment horizontal="center" vertical="center"/>
    </xf>
    <xf numFmtId="2" fontId="0" fillId="0" borderId="0" xfId="0" applyNumberFormat="1"/>
    <xf numFmtId="0" fontId="20" fillId="0" borderId="0" xfId="0" applyFont="1" applyFill="1" applyAlignment="1"/>
    <xf numFmtId="0" fontId="0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0" xfId="0" applyFont="1" applyFill="1"/>
    <xf numFmtId="0" fontId="11" fillId="0" borderId="0" xfId="0" applyFont="1" applyFill="1" applyAlignment="1"/>
    <xf numFmtId="0" fontId="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21" fillId="0" borderId="0" xfId="0" applyFont="1" applyFill="1"/>
    <xf numFmtId="0" fontId="11" fillId="0" borderId="0" xfId="0" applyFont="1" applyFill="1"/>
    <xf numFmtId="0" fontId="24" fillId="0" borderId="0" xfId="0" applyFont="1" applyFill="1"/>
    <xf numFmtId="0" fontId="25" fillId="0" borderId="0" xfId="0" applyFont="1" applyFill="1" applyBorder="1" applyAlignment="1">
      <alignment vertical="center"/>
    </xf>
    <xf numFmtId="164" fontId="0" fillId="0" borderId="0" xfId="0" applyNumberFormat="1" applyFont="1" applyFill="1"/>
    <xf numFmtId="0" fontId="22" fillId="0" borderId="0" xfId="0" applyFont="1" applyFill="1"/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3" fillId="0" borderId="0" xfId="0" applyFont="1" applyFill="1"/>
    <xf numFmtId="168" fontId="1" fillId="0" borderId="21" xfId="0" applyNumberFormat="1" applyFont="1" applyFill="1" applyBorder="1" applyAlignment="1">
      <alignment horizontal="center" vertical="center"/>
    </xf>
    <xf numFmtId="16" fontId="0" fillId="0" borderId="0" xfId="0" applyNumberFormat="1" applyFill="1"/>
    <xf numFmtId="168" fontId="1" fillId="0" borderId="8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168" fontId="1" fillId="0" borderId="37" xfId="0" applyNumberFormat="1" applyFont="1" applyFill="1" applyBorder="1" applyAlignment="1">
      <alignment horizontal="center" vertical="center"/>
    </xf>
    <xf numFmtId="168" fontId="1" fillId="0" borderId="38" xfId="0" applyNumberFormat="1" applyFont="1" applyFill="1" applyBorder="1" applyAlignment="1">
      <alignment horizontal="center" vertical="center"/>
    </xf>
    <xf numFmtId="168" fontId="1" fillId="0" borderId="39" xfId="0" applyNumberFormat="1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15" fillId="0" borderId="0" xfId="39" applyFont="1"/>
    <xf numFmtId="0" fontId="13" fillId="0" borderId="0" xfId="39" applyFont="1"/>
    <xf numFmtId="3" fontId="13" fillId="0" borderId="0" xfId="39" applyNumberFormat="1" applyFont="1"/>
    <xf numFmtId="0" fontId="16" fillId="0" borderId="0" xfId="39" applyFont="1" applyAlignment="1">
      <alignment horizontal="center"/>
    </xf>
    <xf numFmtId="0" fontId="13" fillId="0" borderId="0" xfId="39" applyFont="1" applyBorder="1"/>
    <xf numFmtId="0" fontId="17" fillId="0" borderId="0" xfId="39" applyFont="1"/>
    <xf numFmtId="0" fontId="18" fillId="0" borderId="0" xfId="39" applyFont="1"/>
    <xf numFmtId="0" fontId="13" fillId="0" borderId="0" xfId="39" applyFont="1" applyFill="1" applyBorder="1"/>
    <xf numFmtId="3" fontId="31" fillId="0" borderId="0" xfId="39" applyNumberFormat="1" applyFont="1" applyFill="1" applyBorder="1"/>
    <xf numFmtId="0" fontId="17" fillId="0" borderId="0" xfId="39" applyFont="1" applyBorder="1"/>
    <xf numFmtId="0" fontId="17" fillId="0" borderId="0" xfId="39" applyFont="1" applyFill="1" applyBorder="1"/>
    <xf numFmtId="0" fontId="19" fillId="0" borderId="0" xfId="39" applyFont="1" applyBorder="1"/>
    <xf numFmtId="3" fontId="32" fillId="0" borderId="0" xfId="39" applyNumberFormat="1" applyFont="1" applyBorder="1" applyAlignment="1">
      <alignment horizontal="center"/>
    </xf>
    <xf numFmtId="0" fontId="18" fillId="0" borderId="0" xfId="39" applyFont="1" applyBorder="1"/>
    <xf numFmtId="3" fontId="31" fillId="0" borderId="0" xfId="39" applyNumberFormat="1" applyFont="1" applyBorder="1"/>
    <xf numFmtId="0" fontId="31" fillId="0" borderId="0" xfId="39" applyFont="1" applyBorder="1"/>
    <xf numFmtId="167" fontId="30" fillId="0" borderId="0" xfId="39" applyNumberFormat="1" applyFont="1" applyFill="1" applyBorder="1"/>
    <xf numFmtId="3" fontId="17" fillId="0" borderId="0" xfId="39" applyNumberFormat="1" applyFont="1" applyFill="1" applyBorder="1"/>
    <xf numFmtId="167" fontId="31" fillId="0" borderId="0" xfId="39" applyNumberFormat="1" applyFont="1" applyFill="1" applyBorder="1"/>
    <xf numFmtId="2" fontId="13" fillId="0" borderId="0" xfId="39" applyNumberFormat="1" applyFont="1"/>
    <xf numFmtId="3" fontId="17" fillId="0" borderId="0" xfId="39" applyNumberFormat="1" applyFont="1" applyBorder="1"/>
    <xf numFmtId="167" fontId="17" fillId="0" borderId="0" xfId="39" applyNumberFormat="1" applyFont="1" applyBorder="1"/>
    <xf numFmtId="4" fontId="17" fillId="0" borderId="0" xfId="39" applyNumberFormat="1" applyFont="1" applyBorder="1"/>
    <xf numFmtId="0" fontId="31" fillId="0" borderId="0" xfId="39" applyFont="1" applyFill="1" applyBorder="1"/>
    <xf numFmtId="3" fontId="32" fillId="0" borderId="0" xfId="39" applyNumberFormat="1" applyFont="1" applyFill="1" applyBorder="1"/>
    <xf numFmtId="2" fontId="17" fillId="0" borderId="0" xfId="39" applyNumberFormat="1" applyFont="1"/>
    <xf numFmtId="165" fontId="13" fillId="0" borderId="0" xfId="39" applyNumberFormat="1" applyFont="1" applyBorder="1"/>
    <xf numFmtId="165" fontId="13" fillId="0" borderId="0" xfId="39" applyNumberFormat="1" applyFont="1"/>
    <xf numFmtId="167" fontId="13" fillId="0" borderId="0" xfId="39" applyNumberFormat="1" applyFont="1" applyFill="1" applyBorder="1"/>
    <xf numFmtId="3" fontId="13" fillId="0" borderId="0" xfId="39" applyNumberFormat="1" applyFont="1" applyBorder="1"/>
    <xf numFmtId="167" fontId="13" fillId="0" borderId="0" xfId="39" applyNumberFormat="1" applyFont="1" applyBorder="1"/>
    <xf numFmtId="4" fontId="13" fillId="0" borderId="0" xfId="39" applyNumberFormat="1" applyFont="1" applyBorder="1"/>
    <xf numFmtId="2" fontId="13" fillId="0" borderId="0" xfId="39" applyNumberFormat="1" applyFont="1" applyBorder="1"/>
    <xf numFmtId="167" fontId="17" fillId="0" borderId="0" xfId="39" applyNumberFormat="1" applyFont="1" applyBorder="1" applyAlignment="1">
      <alignment horizontal="right"/>
    </xf>
    <xf numFmtId="3" fontId="17" fillId="0" borderId="0" xfId="39" applyNumberFormat="1" applyFont="1" applyBorder="1" applyAlignment="1">
      <alignment horizontal="right"/>
    </xf>
    <xf numFmtId="1" fontId="13" fillId="0" borderId="0" xfId="39" applyNumberFormat="1" applyFont="1" applyBorder="1"/>
    <xf numFmtId="3" fontId="17" fillId="0" borderId="0" xfId="39" applyNumberFormat="1" applyFont="1"/>
    <xf numFmtId="1" fontId="13" fillId="0" borderId="0" xfId="39" applyNumberFormat="1" applyFont="1"/>
    <xf numFmtId="4" fontId="13" fillId="0" borderId="0" xfId="39" applyNumberFormat="1" applyFont="1"/>
    <xf numFmtId="4" fontId="17" fillId="0" borderId="0" xfId="39" applyNumberFormat="1" applyFont="1"/>
    <xf numFmtId="167" fontId="13" fillId="0" borderId="0" xfId="39" applyNumberFormat="1" applyFont="1"/>
    <xf numFmtId="167" fontId="17" fillId="0" borderId="0" xfId="39" applyNumberFormat="1" applyFont="1"/>
    <xf numFmtId="165" fontId="13" fillId="0" borderId="0" xfId="39" applyNumberFormat="1" applyFont="1" applyFill="1" applyBorder="1"/>
    <xf numFmtId="0" fontId="15" fillId="0" borderId="0" xfId="39" applyFont="1" applyBorder="1"/>
    <xf numFmtId="0" fontId="16" fillId="0" borderId="0" xfId="39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8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2" xfId="0" applyFill="1" applyBorder="1" applyProtection="1"/>
    <xf numFmtId="0" fontId="0" fillId="0" borderId="4" xfId="0" applyFill="1" applyBorder="1" applyProtection="1"/>
    <xf numFmtId="0" fontId="1" fillId="0" borderId="2" xfId="0" applyFont="1" applyFill="1" applyBorder="1" applyAlignment="1">
      <alignment horizontal="center" vertical="center"/>
    </xf>
    <xf numFmtId="0" fontId="0" fillId="0" borderId="9" xfId="0" applyFill="1" applyBorder="1" applyProtection="1"/>
    <xf numFmtId="164" fontId="0" fillId="0" borderId="8" xfId="0" applyNumberFormat="1" applyFill="1" applyBorder="1" applyProtection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Protection="1"/>
    <xf numFmtId="164" fontId="0" fillId="0" borderId="0" xfId="0" applyNumberFormat="1" applyFill="1" applyBorder="1" applyProtection="1"/>
    <xf numFmtId="4" fontId="5" fillId="0" borderId="4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4" fillId="0" borderId="5" xfId="0" applyFont="1" applyFill="1" applyBorder="1" applyAlignment="1">
      <alignment horizontal="center" vertical="center"/>
    </xf>
    <xf numFmtId="10" fontId="5" fillId="0" borderId="7" xfId="0" applyNumberFormat="1" applyFont="1" applyFill="1" applyBorder="1" applyAlignment="1">
      <alignment horizontal="center" vertical="center"/>
    </xf>
    <xf numFmtId="1" fontId="0" fillId="0" borderId="0" xfId="0" applyNumberFormat="1" applyFill="1"/>
    <xf numFmtId="2" fontId="0" fillId="0" borderId="0" xfId="0" applyNumberFormat="1" applyFill="1"/>
    <xf numFmtId="14" fontId="34" fillId="0" borderId="0" xfId="0" applyNumberFormat="1" applyFont="1" applyFill="1" applyBorder="1" applyAlignment="1">
      <alignment horizontal="center" vertical="center"/>
    </xf>
    <xf numFmtId="20" fontId="34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/>
    </xf>
    <xf numFmtId="167" fontId="34" fillId="0" borderId="0" xfId="0" applyNumberFormat="1" applyFont="1" applyFill="1" applyBorder="1" applyAlignment="1">
      <alignment horizontal="center"/>
    </xf>
    <xf numFmtId="0" fontId="34" fillId="0" borderId="0" xfId="0" applyNumberFormat="1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173" fontId="35" fillId="0" borderId="1" xfId="0" applyNumberFormat="1" applyFont="1" applyFill="1" applyBorder="1" applyAlignment="1">
      <alignment horizontal="center"/>
    </xf>
    <xf numFmtId="2" fontId="2" fillId="4" borderId="9" xfId="0" applyNumberFormat="1" applyFont="1" applyFill="1" applyBorder="1" applyAlignment="1">
      <alignment horizontal="center" vertical="center"/>
    </xf>
    <xf numFmtId="0" fontId="14" fillId="4" borderId="8" xfId="0" applyNumberFormat="1" applyFont="1" applyFill="1" applyBorder="1" applyAlignment="1">
      <alignment horizontal="center" vertical="center"/>
    </xf>
    <xf numFmtId="14" fontId="36" fillId="0" borderId="2" xfId="0" applyNumberFormat="1" applyFont="1" applyFill="1" applyBorder="1" applyAlignment="1">
      <alignment horizontal="center" vertical="center"/>
    </xf>
    <xf numFmtId="14" fontId="36" fillId="0" borderId="9" xfId="0" applyNumberFormat="1" applyFont="1" applyFill="1" applyBorder="1" applyAlignment="1">
      <alignment horizontal="center" vertical="center"/>
    </xf>
    <xf numFmtId="14" fontId="36" fillId="0" borderId="5" xfId="0" applyNumberFormat="1" applyFont="1" applyFill="1" applyBorder="1" applyAlignment="1">
      <alignment horizontal="center" vertical="center"/>
    </xf>
    <xf numFmtId="175" fontId="14" fillId="0" borderId="18" xfId="0" applyNumberFormat="1" applyFont="1" applyFill="1" applyBorder="1" applyAlignment="1">
      <alignment horizontal="center" vertical="center"/>
    </xf>
    <xf numFmtId="177" fontId="36" fillId="0" borderId="3" xfId="0" applyNumberFormat="1" applyFont="1" applyFill="1" applyBorder="1" applyAlignment="1">
      <alignment horizontal="center" vertical="center" wrapText="1"/>
    </xf>
    <xf numFmtId="177" fontId="36" fillId="0" borderId="1" xfId="0" applyNumberFormat="1" applyFont="1" applyFill="1" applyBorder="1" applyAlignment="1">
      <alignment horizontal="center" vertical="center" wrapText="1"/>
    </xf>
    <xf numFmtId="177" fontId="36" fillId="0" borderId="6" xfId="0" applyNumberFormat="1" applyFont="1" applyFill="1" applyBorder="1" applyAlignment="1">
      <alignment horizontal="center" vertical="center" wrapText="1"/>
    </xf>
    <xf numFmtId="3" fontId="38" fillId="0" borderId="0" xfId="39" applyNumberFormat="1" applyFont="1" applyFill="1" applyBorder="1"/>
    <xf numFmtId="3" fontId="30" fillId="0" borderId="0" xfId="39" applyNumberFormat="1" applyFont="1" applyFill="1" applyBorder="1"/>
    <xf numFmtId="0" fontId="30" fillId="0" borderId="0" xfId="39" applyFont="1" applyFill="1" applyBorder="1"/>
    <xf numFmtId="16" fontId="39" fillId="0" borderId="0" xfId="39" applyNumberFormat="1" applyFont="1" applyFill="1" applyBorder="1" applyAlignment="1">
      <alignment horizontal="center"/>
    </xf>
    <xf numFmtId="20" fontId="39" fillId="0" borderId="0" xfId="39" applyNumberFormat="1" applyFont="1" applyFill="1" applyBorder="1" applyAlignment="1">
      <alignment horizontal="center"/>
    </xf>
    <xf numFmtId="3" fontId="38" fillId="0" borderId="0" xfId="39" applyNumberFormat="1" applyFont="1" applyFill="1" applyBorder="1" applyAlignment="1">
      <alignment horizontal="center"/>
    </xf>
    <xf numFmtId="20" fontId="39" fillId="0" borderId="15" xfId="37" applyNumberFormat="1" applyFont="1" applyFill="1" applyBorder="1" applyAlignment="1">
      <alignment horizontal="center"/>
    </xf>
    <xf numFmtId="20" fontId="39" fillId="0" borderId="35" xfId="37" applyNumberFormat="1" applyFont="1" applyFill="1" applyBorder="1" applyAlignment="1">
      <alignment horizontal="center"/>
    </xf>
    <xf numFmtId="20" fontId="39" fillId="0" borderId="20" xfId="37" applyNumberFormat="1" applyFont="1" applyFill="1" applyBorder="1" applyAlignment="1">
      <alignment horizontal="center"/>
    </xf>
    <xf numFmtId="173" fontId="36" fillId="0" borderId="1" xfId="0" applyNumberFormat="1" applyFont="1" applyFill="1" applyBorder="1" applyAlignment="1">
      <alignment horizontal="center"/>
    </xf>
    <xf numFmtId="0" fontId="39" fillId="0" borderId="0" xfId="39" applyFont="1" applyFill="1" applyBorder="1" applyAlignment="1">
      <alignment horizontal="center"/>
    </xf>
    <xf numFmtId="3" fontId="38" fillId="0" borderId="0" xfId="39" applyNumberFormat="1" applyFont="1" applyBorder="1" applyAlignment="1">
      <alignment horizontal="center"/>
    </xf>
    <xf numFmtId="166" fontId="30" fillId="0" borderId="0" xfId="39" applyNumberFormat="1" applyFont="1" applyFill="1" applyBorder="1"/>
    <xf numFmtId="166" fontId="30" fillId="0" borderId="0" xfId="39" applyNumberFormat="1" applyFont="1" applyBorder="1"/>
    <xf numFmtId="3" fontId="30" fillId="0" borderId="0" xfId="39" applyNumberFormat="1" applyFont="1" applyFill="1" applyBorder="1" applyAlignment="1">
      <alignment horizontal="right" wrapText="1"/>
    </xf>
    <xf numFmtId="164" fontId="30" fillId="0" borderId="0" xfId="39" applyNumberFormat="1" applyFont="1" applyFill="1" applyBorder="1"/>
    <xf numFmtId="4" fontId="30" fillId="0" borderId="0" xfId="0" applyNumberFormat="1" applyFont="1" applyFill="1" applyBorder="1"/>
    <xf numFmtId="3" fontId="30" fillId="0" borderId="0" xfId="39" applyNumberFormat="1" applyFont="1" applyBorder="1"/>
    <xf numFmtId="4" fontId="30" fillId="0" borderId="0" xfId="39" applyNumberFormat="1" applyFont="1" applyFill="1" applyBorder="1"/>
    <xf numFmtId="165" fontId="30" fillId="0" borderId="0" xfId="39" applyNumberFormat="1" applyFont="1" applyBorder="1"/>
    <xf numFmtId="14" fontId="14" fillId="0" borderId="3" xfId="0" applyNumberFormat="1" applyFont="1" applyFill="1" applyBorder="1" applyAlignment="1">
      <alignment horizontal="center" vertical="center"/>
    </xf>
    <xf numFmtId="20" fontId="14" fillId="0" borderId="3" xfId="0" applyNumberFormat="1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20" fontId="14" fillId="0" borderId="1" xfId="0" applyNumberFormat="1" applyFont="1" applyFill="1" applyBorder="1" applyAlignment="1">
      <alignment horizontal="center" vertical="center"/>
    </xf>
    <xf numFmtId="165" fontId="30" fillId="0" borderId="0" xfId="39" applyNumberFormat="1" applyFont="1"/>
    <xf numFmtId="2" fontId="2" fillId="2" borderId="9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173" fontId="36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173" fontId="36" fillId="0" borderId="6" xfId="0" applyNumberFormat="1" applyFont="1" applyFill="1" applyBorder="1" applyAlignment="1">
      <alignment horizontal="center"/>
    </xf>
    <xf numFmtId="173" fontId="35" fillId="0" borderId="6" xfId="0" applyNumberFormat="1" applyFont="1" applyFill="1" applyBorder="1" applyAlignment="1">
      <alignment horizontal="center"/>
    </xf>
    <xf numFmtId="20" fontId="39" fillId="0" borderId="51" xfId="37" applyNumberFormat="1" applyFont="1" applyFill="1" applyBorder="1" applyAlignment="1">
      <alignment horizontal="center"/>
    </xf>
    <xf numFmtId="173" fontId="36" fillId="0" borderId="50" xfId="0" applyNumberFormat="1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28" fillId="0" borderId="29" xfId="1" applyFont="1" applyFill="1" applyBorder="1" applyAlignment="1">
      <alignment horizontal="center" vertical="center"/>
    </xf>
    <xf numFmtId="173" fontId="36" fillId="0" borderId="51" xfId="0" applyNumberFormat="1" applyFont="1" applyFill="1" applyBorder="1" applyAlignment="1">
      <alignment horizontal="center"/>
    </xf>
    <xf numFmtId="173" fontId="36" fillId="0" borderId="35" xfId="0" applyNumberFormat="1" applyFont="1" applyFill="1" applyBorder="1" applyAlignment="1">
      <alignment horizontal="center"/>
    </xf>
    <xf numFmtId="173" fontId="35" fillId="0" borderId="35" xfId="0" applyNumberFormat="1" applyFont="1" applyFill="1" applyBorder="1" applyAlignment="1">
      <alignment horizontal="center"/>
    </xf>
    <xf numFmtId="173" fontId="35" fillId="0" borderId="20" xfId="0" applyNumberFormat="1" applyFont="1" applyFill="1" applyBorder="1" applyAlignment="1">
      <alignment horizontal="center"/>
    </xf>
    <xf numFmtId="2" fontId="0" fillId="0" borderId="52" xfId="0" applyNumberFormat="1" applyBorder="1"/>
    <xf numFmtId="2" fontId="0" fillId="0" borderId="53" xfId="0" applyNumberFormat="1" applyBorder="1"/>
    <xf numFmtId="2" fontId="0" fillId="0" borderId="54" xfId="0" applyNumberFormat="1" applyBorder="1"/>
    <xf numFmtId="2" fontId="0" fillId="0" borderId="55" xfId="0" applyNumberFormat="1" applyBorder="1"/>
    <xf numFmtId="2" fontId="0" fillId="0" borderId="56" xfId="0" applyNumberFormat="1" applyBorder="1"/>
    <xf numFmtId="178" fontId="36" fillId="0" borderId="15" xfId="0" applyNumberFormat="1" applyFont="1" applyFill="1" applyBorder="1" applyAlignment="1">
      <alignment horizontal="center" vertical="center"/>
    </xf>
    <xf numFmtId="178" fontId="36" fillId="0" borderId="35" xfId="0" applyNumberFormat="1" applyFont="1" applyFill="1" applyBorder="1" applyAlignment="1">
      <alignment horizontal="center" vertical="center"/>
    </xf>
    <xf numFmtId="178" fontId="36" fillId="0" borderId="2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4" fontId="14" fillId="0" borderId="6" xfId="0" applyNumberFormat="1" applyFont="1" applyFill="1" applyBorder="1" applyAlignment="1">
      <alignment horizontal="center" vertical="center"/>
    </xf>
    <xf numFmtId="20" fontId="14" fillId="0" borderId="6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2" fontId="2" fillId="2" borderId="5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0" fillId="0" borderId="5" xfId="0" applyFill="1" applyBorder="1" applyProtection="1"/>
    <xf numFmtId="164" fontId="0" fillId="0" borderId="7" xfId="0" applyNumberFormat="1" applyFill="1" applyBorder="1" applyProtection="1"/>
    <xf numFmtId="175" fontId="14" fillId="0" borderId="3" xfId="0" applyNumberFormat="1" applyFont="1" applyFill="1" applyBorder="1" applyAlignment="1">
      <alignment horizontal="center"/>
    </xf>
    <xf numFmtId="175" fontId="14" fillId="0" borderId="4" xfId="0" applyNumberFormat="1" applyFont="1" applyFill="1" applyBorder="1" applyAlignment="1">
      <alignment horizontal="center"/>
    </xf>
    <xf numFmtId="175" fontId="14" fillId="0" borderId="1" xfId="0" applyNumberFormat="1" applyFont="1" applyFill="1" applyBorder="1" applyAlignment="1">
      <alignment horizontal="center"/>
    </xf>
    <xf numFmtId="175" fontId="14" fillId="0" borderId="8" xfId="0" applyNumberFormat="1" applyFont="1" applyFill="1" applyBorder="1" applyAlignment="1">
      <alignment horizontal="center"/>
    </xf>
    <xf numFmtId="175" fontId="14" fillId="0" borderId="6" xfId="0" applyNumberFormat="1" applyFont="1" applyFill="1" applyBorder="1" applyAlignment="1">
      <alignment horizontal="center"/>
    </xf>
    <xf numFmtId="175" fontId="14" fillId="0" borderId="7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 vertical="top" wrapText="1"/>
    </xf>
    <xf numFmtId="174" fontId="37" fillId="0" borderId="6" xfId="0" applyNumberFormat="1" applyFont="1" applyFill="1" applyBorder="1" applyAlignment="1">
      <alignment horizontal="center" vertical="center"/>
    </xf>
    <xf numFmtId="174" fontId="37" fillId="0" borderId="20" xfId="0" applyNumberFormat="1" applyFont="1" applyFill="1" applyBorder="1" applyAlignment="1">
      <alignment horizontal="center" vertical="center"/>
    </xf>
    <xf numFmtId="174" fontId="37" fillId="0" borderId="7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174" fontId="37" fillId="0" borderId="35" xfId="0" applyNumberFormat="1" applyFont="1" applyFill="1" applyBorder="1" applyAlignment="1">
      <alignment horizontal="center" vertical="center"/>
    </xf>
    <xf numFmtId="174" fontId="37" fillId="0" borderId="8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74" fontId="37" fillId="0" borderId="3" xfId="0" applyNumberFormat="1" applyFont="1" applyFill="1" applyBorder="1" applyAlignment="1">
      <alignment horizontal="center" vertical="center"/>
    </xf>
    <xf numFmtId="174" fontId="37" fillId="0" borderId="15" xfId="0" applyNumberFormat="1" applyFont="1" applyFill="1" applyBorder="1" applyAlignment="1">
      <alignment horizontal="center" vertical="center"/>
    </xf>
    <xf numFmtId="174" fontId="37" fillId="0" borderId="4" xfId="0" applyNumberFormat="1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2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" fillId="3" borderId="43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/>
    </xf>
    <xf numFmtId="0" fontId="25" fillId="0" borderId="27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176" fontId="14" fillId="0" borderId="19" xfId="0" applyNumberFormat="1" applyFont="1" applyFill="1" applyBorder="1" applyAlignment="1">
      <alignment horizontal="center" vertical="center"/>
    </xf>
    <xf numFmtId="176" fontId="14" fillId="0" borderId="24" xfId="0" applyNumberFormat="1" applyFont="1" applyFill="1" applyBorder="1" applyAlignment="1">
      <alignment horizontal="center" vertical="center"/>
    </xf>
    <xf numFmtId="175" fontId="14" fillId="0" borderId="27" xfId="0" applyNumberFormat="1" applyFont="1" applyFill="1" applyBorder="1" applyAlignment="1">
      <alignment horizontal="center" vertical="center"/>
    </xf>
    <xf numFmtId="175" fontId="14" fillId="0" borderId="28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13" fillId="0" borderId="49" xfId="1" applyFill="1" applyBorder="1" applyAlignment="1">
      <alignment horizontal="center" vertical="center"/>
    </xf>
    <xf numFmtId="0" fontId="13" fillId="0" borderId="9" xfId="1" applyFill="1" applyBorder="1" applyAlignment="1">
      <alignment horizontal="center" vertical="center"/>
    </xf>
    <xf numFmtId="0" fontId="13" fillId="0" borderId="5" xfId="1" applyFill="1" applyBorder="1" applyAlignment="1">
      <alignment horizontal="center" vertical="center"/>
    </xf>
    <xf numFmtId="14" fontId="39" fillId="0" borderId="50" xfId="37" applyNumberFormat="1" applyFont="1" applyFill="1" applyBorder="1" applyAlignment="1">
      <alignment horizontal="center" vertical="center"/>
    </xf>
    <xf numFmtId="14" fontId="39" fillId="0" borderId="1" xfId="37" applyNumberFormat="1" applyFont="1" applyFill="1" applyBorder="1" applyAlignment="1">
      <alignment horizontal="center" vertical="center"/>
    </xf>
    <xf numFmtId="14" fontId="39" fillId="0" borderId="6" xfId="37" applyNumberFormat="1" applyFont="1" applyFill="1" applyBorder="1" applyAlignment="1">
      <alignment horizontal="center" vertical="center"/>
    </xf>
    <xf numFmtId="0" fontId="13" fillId="0" borderId="2" xfId="1" applyFill="1" applyBorder="1" applyAlignment="1">
      <alignment horizontal="center" vertical="center"/>
    </xf>
    <xf numFmtId="14" fontId="39" fillId="0" borderId="3" xfId="37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0" fontId="17" fillId="0" borderId="0" xfId="39" applyFont="1" applyBorder="1" applyAlignment="1">
      <alignment horizontal="right"/>
    </xf>
    <xf numFmtId="0" fontId="1" fillId="2" borderId="31" xfId="0" applyFont="1" applyFill="1" applyBorder="1" applyAlignment="1">
      <alignment horizontal="center" vertical="center"/>
    </xf>
    <xf numFmtId="16" fontId="13" fillId="2" borderId="9" xfId="1" applyNumberFormat="1" applyFill="1" applyBorder="1" applyAlignment="1">
      <alignment horizontal="center" vertical="center"/>
    </xf>
    <xf numFmtId="0" fontId="13" fillId="2" borderId="9" xfId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0" fillId="2" borderId="36" xfId="0" applyNumberForma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6" fontId="13" fillId="2" borderId="2" xfId="1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17" xfId="0" applyNumberForma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3" fillId="2" borderId="5" xfId="1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4" fontId="0" fillId="2" borderId="23" xfId="0" applyNumberForma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</cellXfs>
  <cellStyles count="40">
    <cellStyle name="Euro" xfId="36"/>
    <cellStyle name="Millares 2" xfId="3"/>
    <cellStyle name="Normal" xfId="0" builtinId="0"/>
    <cellStyle name="Normal 2" xfId="1"/>
    <cellStyle name="Normal 2 2" xfId="2"/>
    <cellStyle name="Normal 3" xfId="4"/>
    <cellStyle name="Normal 4" xfId="35"/>
    <cellStyle name="Normal 5" xfId="37"/>
    <cellStyle name="Normal 6" xfId="38"/>
    <cellStyle name="Normal 7" xfId="39"/>
    <cellStyle name="Style1" xfId="5"/>
    <cellStyle name="Style10" xfId="6"/>
    <cellStyle name="Style11" xfId="7"/>
    <cellStyle name="Style12" xfId="8"/>
    <cellStyle name="Style13" xfId="9"/>
    <cellStyle name="Style14" xfId="10"/>
    <cellStyle name="Style15" xfId="11"/>
    <cellStyle name="Style16" xfId="12"/>
    <cellStyle name="Style17" xfId="13"/>
    <cellStyle name="Style18" xfId="14"/>
    <cellStyle name="Style19" xfId="15"/>
    <cellStyle name="Style2" xfId="16"/>
    <cellStyle name="Style20" xfId="17"/>
    <cellStyle name="Style21" xfId="18"/>
    <cellStyle name="Style22" xfId="19"/>
    <cellStyle name="Style23" xfId="20"/>
    <cellStyle name="Style24" xfId="21"/>
    <cellStyle name="Style25" xfId="22"/>
    <cellStyle name="Style26" xfId="23"/>
    <cellStyle name="Style27" xfId="24"/>
    <cellStyle name="Style28" xfId="25"/>
    <cellStyle name="Style29" xfId="26"/>
    <cellStyle name="Style3" xfId="27"/>
    <cellStyle name="Style4" xfId="28"/>
    <cellStyle name="Style5" xfId="29"/>
    <cellStyle name="Style6" xfId="30"/>
    <cellStyle name="Style7" xfId="31"/>
    <cellStyle name="Style8" xfId="32"/>
    <cellStyle name="Style9" xfId="33"/>
    <cellStyle name="StyleDate" xfId="34"/>
  </cellStyles>
  <dxfs count="0"/>
  <tableStyles count="0" defaultTableStyle="TableStyleMedium2" defaultPivotStyle="PivotStyleLight16"/>
  <colors>
    <mruColors>
      <color rgb="FF0000FF"/>
      <color rgb="FFFF2525"/>
      <color rgb="FFD93115"/>
      <color rgb="FFA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Desviación de la Calibración Flujo</a:t>
            </a:r>
          </a:p>
          <a:p>
            <a:pPr>
              <a:defRPr/>
            </a:pPr>
            <a:r>
              <a:rPr lang="es-ES" sz="1400" b="0"/>
              <a:t>Guacolda Energía S.A. - Unidad 4</a:t>
            </a:r>
          </a:p>
        </c:rich>
      </c:tx>
      <c:layout>
        <c:manualLayout>
          <c:xMode val="edge"/>
          <c:yMode val="edge"/>
          <c:x val="0.24970716663647885"/>
          <c:y val="2.084031475518605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967630402105049"/>
          <c:y val="0.20442363623465987"/>
          <c:w val="0.65699078454630511"/>
          <c:h val="0.75556728381925231"/>
        </c:manualLayout>
      </c:layout>
      <c:lineChart>
        <c:grouping val="standard"/>
        <c:varyColors val="0"/>
        <c:ser>
          <c:idx val="0"/>
          <c:order val="0"/>
          <c:tx>
            <c:strRef>
              <c:f>'Desviacion de la calibracion'!$K$22</c:f>
              <c:strCache>
                <c:ptCount val="1"/>
                <c:pt idx="0">
                  <c:v>Cero</c:v>
                </c:pt>
              </c:strCache>
            </c:strRef>
          </c:tx>
          <c:cat>
            <c:numRef>
              <c:f>'Desviacion de la calibracion'!$C$23:$C$29</c:f>
              <c:numCache>
                <c:formatCode>m/d/yyyy</c:formatCode>
                <c:ptCount val="7"/>
                <c:pt idx="0">
                  <c:v>42488</c:v>
                </c:pt>
                <c:pt idx="1">
                  <c:v>42489</c:v>
                </c:pt>
                <c:pt idx="2">
                  <c:v>42490</c:v>
                </c:pt>
                <c:pt idx="3">
                  <c:v>42491</c:v>
                </c:pt>
                <c:pt idx="4">
                  <c:v>42492</c:v>
                </c:pt>
                <c:pt idx="5">
                  <c:v>42493</c:v>
                </c:pt>
                <c:pt idx="6">
                  <c:v>42494</c:v>
                </c:pt>
              </c:numCache>
            </c:numRef>
          </c:cat>
          <c:val>
            <c:numRef>
              <c:f>'Desviacion de la calibracion'!$K$23:$K$29</c:f>
              <c:numCache>
                <c:formatCode>0.00\ "%"</c:formatCode>
                <c:ptCount val="7"/>
                <c:pt idx="0">
                  <c:v>0.2</c:v>
                </c:pt>
                <c:pt idx="1">
                  <c:v>0.16666666666666669</c:v>
                </c:pt>
                <c:pt idx="2">
                  <c:v>0.13333333333333333</c:v>
                </c:pt>
                <c:pt idx="3">
                  <c:v>0.2</c:v>
                </c:pt>
                <c:pt idx="4">
                  <c:v>0.16666666666666669</c:v>
                </c:pt>
                <c:pt idx="5">
                  <c:v>0.2</c:v>
                </c:pt>
                <c:pt idx="6">
                  <c:v>0.16666666666666669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'Desviacion de la calibracion'!$L$22</c:f>
              <c:strCache>
                <c:ptCount val="1"/>
                <c:pt idx="0">
                  <c:v>Span</c:v>
                </c:pt>
              </c:strCache>
            </c:strRef>
          </c:tx>
          <c:spPr>
            <a:ln>
              <a:solidFill>
                <a:srgbClr val="92D050"/>
              </a:solidFill>
            </a:ln>
            <a:effectLst/>
          </c:spPr>
          <c:marker>
            <c:symbol val="diamond"/>
            <c:size val="7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cat>
            <c:numRef>
              <c:f>'Desviacion de la calibracion'!$C$23:$C$29</c:f>
              <c:numCache>
                <c:formatCode>m/d/yyyy</c:formatCode>
                <c:ptCount val="7"/>
                <c:pt idx="0">
                  <c:v>42488</c:v>
                </c:pt>
                <c:pt idx="1">
                  <c:v>42489</c:v>
                </c:pt>
                <c:pt idx="2">
                  <c:v>42490</c:v>
                </c:pt>
                <c:pt idx="3">
                  <c:v>42491</c:v>
                </c:pt>
                <c:pt idx="4">
                  <c:v>42492</c:v>
                </c:pt>
                <c:pt idx="5">
                  <c:v>42493</c:v>
                </c:pt>
                <c:pt idx="6">
                  <c:v>42494</c:v>
                </c:pt>
              </c:numCache>
            </c:numRef>
          </c:cat>
          <c:val>
            <c:numRef>
              <c:f>'Desviacion de la calibracion'!$L$23:$L$29</c:f>
              <c:numCache>
                <c:formatCode>0.00\ "%"</c:formatCode>
                <c:ptCount val="7"/>
                <c:pt idx="0">
                  <c:v>0.36666666666666475</c:v>
                </c:pt>
                <c:pt idx="1">
                  <c:v>0.29999999999999954</c:v>
                </c:pt>
                <c:pt idx="2">
                  <c:v>1.4333333333333325</c:v>
                </c:pt>
                <c:pt idx="3">
                  <c:v>0.43333333333333002</c:v>
                </c:pt>
                <c:pt idx="4">
                  <c:v>0.36666666666666475</c:v>
                </c:pt>
                <c:pt idx="5">
                  <c:v>0.33333333333333809</c:v>
                </c:pt>
                <c:pt idx="6">
                  <c:v>0.33333333333333809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'Desviacion de la calibracion'!$F$37</c:f>
              <c:strCache>
                <c:ptCount val="1"/>
                <c:pt idx="0">
                  <c:v>Limite Superior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'Desviacion de la calibracion'!$C$23:$C$29</c:f>
              <c:numCache>
                <c:formatCode>m/d/yyyy</c:formatCode>
                <c:ptCount val="7"/>
                <c:pt idx="0">
                  <c:v>42488</c:v>
                </c:pt>
                <c:pt idx="1">
                  <c:v>42489</c:v>
                </c:pt>
                <c:pt idx="2">
                  <c:v>42490</c:v>
                </c:pt>
                <c:pt idx="3">
                  <c:v>42491</c:v>
                </c:pt>
                <c:pt idx="4">
                  <c:v>42492</c:v>
                </c:pt>
                <c:pt idx="5">
                  <c:v>42493</c:v>
                </c:pt>
                <c:pt idx="6">
                  <c:v>42494</c:v>
                </c:pt>
              </c:numCache>
            </c:numRef>
          </c:cat>
          <c:val>
            <c:numRef>
              <c:f>'Desviacion de la calibracion'!$F$38:$F$44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'Desviacion de la calibracion'!$E$37</c:f>
              <c:strCache>
                <c:ptCount val="1"/>
                <c:pt idx="0">
                  <c:v>Limite Inferior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'Desviacion de la calibracion'!$C$23:$C$29</c:f>
              <c:numCache>
                <c:formatCode>m/d/yyyy</c:formatCode>
                <c:ptCount val="7"/>
                <c:pt idx="0">
                  <c:v>42488</c:v>
                </c:pt>
                <c:pt idx="1">
                  <c:v>42489</c:v>
                </c:pt>
                <c:pt idx="2">
                  <c:v>42490</c:v>
                </c:pt>
                <c:pt idx="3">
                  <c:v>42491</c:v>
                </c:pt>
                <c:pt idx="4">
                  <c:v>42492</c:v>
                </c:pt>
                <c:pt idx="5">
                  <c:v>42493</c:v>
                </c:pt>
                <c:pt idx="6">
                  <c:v>42494</c:v>
                </c:pt>
              </c:numCache>
            </c:numRef>
          </c:cat>
          <c:val>
            <c:numRef>
              <c:f>'Desviacion de la calibracion'!$E$38:$E$44</c:f>
              <c:numCache>
                <c:formatCode>General</c:formatCode>
                <c:ptCount val="7"/>
                <c:pt idx="0">
                  <c:v>-3</c:v>
                </c:pt>
                <c:pt idx="1">
                  <c:v>-3</c:v>
                </c:pt>
                <c:pt idx="2">
                  <c:v>-3</c:v>
                </c:pt>
                <c:pt idx="3">
                  <c:v>-3</c:v>
                </c:pt>
                <c:pt idx="4">
                  <c:v>-3</c:v>
                </c:pt>
                <c:pt idx="5">
                  <c:v>-3</c:v>
                </c:pt>
                <c:pt idx="6">
                  <c:v>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91808"/>
        <c:axId val="157010136"/>
      </c:lineChart>
      <c:catAx>
        <c:axId val="156991808"/>
        <c:scaling>
          <c:orientation val="minMax"/>
        </c:scaling>
        <c:delete val="0"/>
        <c:axPos val="b"/>
        <c:numFmt formatCode="dd\-mmm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L"/>
          </a:p>
        </c:txPr>
        <c:crossAx val="157010136"/>
        <c:crosses val="autoZero"/>
        <c:auto val="0"/>
        <c:lblAlgn val="ctr"/>
        <c:lblOffset val="100"/>
        <c:noMultiLvlLbl val="1"/>
      </c:catAx>
      <c:valAx>
        <c:axId val="157010136"/>
        <c:scaling>
          <c:orientation val="minMax"/>
          <c:max val="4"/>
          <c:min val="-4"/>
        </c:scaling>
        <c:delete val="0"/>
        <c:axPos val="l"/>
        <c:majorGridlines/>
        <c:title>
          <c:tx>
            <c:rich>
              <a:bodyPr/>
              <a:lstStyle/>
              <a:p>
                <a:pPr algn="ctr" rtl="0">
                  <a:defRPr/>
                </a:pPr>
                <a:r>
                  <a:rPr lang="en-US"/>
                  <a:t>Desviacíon</a:t>
                </a:r>
                <a:endParaRPr lang="es-CL"/>
              </a:p>
            </c:rich>
          </c:tx>
          <c:layout>
            <c:manualLayout>
              <c:xMode val="edge"/>
              <c:yMode val="edge"/>
              <c:x val="2.4753411499225563E-2"/>
              <c:y val="0.46344583954032775"/>
            </c:manualLayout>
          </c:layout>
          <c:overlay val="0"/>
        </c:title>
        <c:numFmt formatCode="0\ &quot;%&quot;" sourceLinked="0"/>
        <c:majorTickMark val="none"/>
        <c:minorTickMark val="none"/>
        <c:tickLblPos val="nextTo"/>
        <c:crossAx val="15699180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78448243406226936"/>
          <c:y val="0.40810243314180322"/>
          <c:w val="0.19605139043378275"/>
          <c:h val="0.24149620486628365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>
          <a:solidFill>
            <a:sysClr val="windowText" lastClr="000000"/>
          </a:solidFill>
        </a:defRPr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Exactitud Relativa Flujo</a:t>
            </a:r>
            <a:endParaRPr lang="es-ES" baseline="-25000"/>
          </a:p>
          <a:p>
            <a:pPr>
              <a:defRPr/>
            </a:pPr>
            <a:r>
              <a:rPr lang="es-ES" sz="1200" baseline="0"/>
              <a:t>Guacolda Energía S.A. - Unidad 4</a:t>
            </a:r>
            <a:endParaRPr lang="es-ES" sz="12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'Exactitud Relativa'!$F$6</c:f>
              <c:strCache>
                <c:ptCount val="1"/>
                <c:pt idx="0">
                  <c:v>MR</c:v>
                </c:pt>
              </c:strCache>
            </c:strRef>
          </c:tx>
          <c:cat>
            <c:strRef>
              <c:f>'Exactitud Relativa'!$B$7:$B$17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10*</c:v>
                </c:pt>
                <c:pt idx="10">
                  <c:v>11*</c:v>
                </c:pt>
              </c:strCache>
            </c:strRef>
          </c:cat>
          <c:val>
            <c:numRef>
              <c:f>'Exactitud Relativa'!$F$7:$F$17</c:f>
              <c:numCache>
                <c:formatCode>0.0\ "m/s"</c:formatCode>
                <c:ptCount val="11"/>
                <c:pt idx="0">
                  <c:v>14.835825796105427</c:v>
                </c:pt>
                <c:pt idx="1">
                  <c:v>14.706212421288342</c:v>
                </c:pt>
                <c:pt idx="2">
                  <c:v>14.40977070828453</c:v>
                </c:pt>
                <c:pt idx="3">
                  <c:v>14.557170228742404</c:v>
                </c:pt>
                <c:pt idx="4">
                  <c:v>14.633525390061916</c:v>
                </c:pt>
                <c:pt idx="5">
                  <c:v>14.603095607030665</c:v>
                </c:pt>
                <c:pt idx="6">
                  <c:v>13.67258194810513</c:v>
                </c:pt>
                <c:pt idx="7">
                  <c:v>13.835376290829041</c:v>
                </c:pt>
                <c:pt idx="8">
                  <c:v>13.773356063481444</c:v>
                </c:pt>
                <c:pt idx="9">
                  <c:v>13.818639884042694</c:v>
                </c:pt>
                <c:pt idx="10">
                  <c:v>13.763469403465768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'Exactitud Relativa'!$G$6</c:f>
              <c:strCache>
                <c:ptCount val="1"/>
                <c:pt idx="0">
                  <c:v>CEMS</c:v>
                </c:pt>
              </c:strCache>
            </c:strRef>
          </c:tx>
          <c:spPr>
            <a:ln>
              <a:solidFill>
                <a:srgbClr val="92D050"/>
              </a:solidFill>
            </a:ln>
            <a:effectLst/>
          </c:spPr>
          <c:marker>
            <c:symbol val="diamond"/>
            <c:size val="7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cat>
            <c:strRef>
              <c:f>'Exactitud Relativa'!$B$7:$B$17</c:f>
              <c:strCach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10*</c:v>
                </c:pt>
                <c:pt idx="10">
                  <c:v>11*</c:v>
                </c:pt>
              </c:strCache>
            </c:strRef>
          </c:cat>
          <c:val>
            <c:numRef>
              <c:f>'Exactitud Relativa'!$G$7:$G$17</c:f>
              <c:numCache>
                <c:formatCode>0.0\ "m/s"</c:formatCode>
                <c:ptCount val="11"/>
                <c:pt idx="0">
                  <c:v>14.0746547475</c:v>
                </c:pt>
                <c:pt idx="1">
                  <c:v>14.194880192500001</c:v>
                </c:pt>
                <c:pt idx="2">
                  <c:v>14.27555671</c:v>
                </c:pt>
                <c:pt idx="3">
                  <c:v>14.123881562500003</c:v>
                </c:pt>
                <c:pt idx="4">
                  <c:v>14.341531075000002</c:v>
                </c:pt>
                <c:pt idx="5">
                  <c:v>14.735496597499999</c:v>
                </c:pt>
                <c:pt idx="6">
                  <c:v>14.33648621875</c:v>
                </c:pt>
                <c:pt idx="7">
                  <c:v>14.389062543750001</c:v>
                </c:pt>
                <c:pt idx="8">
                  <c:v>14.36133299375</c:v>
                </c:pt>
                <c:pt idx="9">
                  <c:v>14.803959071875001</c:v>
                </c:pt>
                <c:pt idx="10">
                  <c:v>15.305870790625001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318400"/>
        <c:axId val="157203464"/>
      </c:lineChart>
      <c:catAx>
        <c:axId val="15631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Corrida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 rot="0" vert="horz" anchor="t" anchorCtr="0"/>
          <a:lstStyle/>
          <a:p>
            <a:pPr>
              <a:defRPr/>
            </a:pPr>
            <a:endParaRPr lang="es-CL"/>
          </a:p>
        </c:txPr>
        <c:crossAx val="157203464"/>
        <c:crosses val="autoZero"/>
        <c:auto val="1"/>
        <c:lblAlgn val="ctr"/>
        <c:lblOffset val="100"/>
        <c:noMultiLvlLbl val="1"/>
      </c:catAx>
      <c:valAx>
        <c:axId val="157203464"/>
        <c:scaling>
          <c:orientation val="minMax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Velocidad m/s</a:t>
                </a:r>
              </a:p>
            </c:rich>
          </c:tx>
          <c:layout>
            <c:manualLayout>
              <c:xMode val="edge"/>
              <c:yMode val="edge"/>
              <c:x val="1.1730205278592375E-2"/>
              <c:y val="0.40878238046331167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156318400"/>
        <c:crosses val="autoZero"/>
        <c:crossBetween val="between"/>
        <c:majorUnit val="4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chart" Target="../charts/chart2.xml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259144</xdr:colOff>
      <xdr:row>1</xdr:row>
      <xdr:rowOff>13341</xdr:rowOff>
    </xdr:from>
    <xdr:to>
      <xdr:col>4</xdr:col>
      <xdr:colOff>681006</xdr:colOff>
      <xdr:row>4</xdr:row>
      <xdr:rowOff>74084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15" t="22836" r="8044" b="34634"/>
        <a:stretch>
          <a:fillRect/>
        </a:stretch>
      </xdr:blipFill>
      <xdr:spPr bwMode="auto">
        <a:xfrm>
          <a:off x="555477" y="203841"/>
          <a:ext cx="3025362" cy="854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16933</xdr:colOff>
      <xdr:row>30</xdr:row>
      <xdr:rowOff>93133</xdr:rowOff>
    </xdr:from>
    <xdr:to>
      <xdr:col>10</xdr:col>
      <xdr:colOff>748242</xdr:colOff>
      <xdr:row>50</xdr:row>
      <xdr:rowOff>8466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408036</xdr:colOff>
      <xdr:row>16</xdr:row>
      <xdr:rowOff>231541</xdr:rowOff>
    </xdr:from>
    <xdr:to>
      <xdr:col>17</xdr:col>
      <xdr:colOff>665771</xdr:colOff>
      <xdr:row>19</xdr:row>
      <xdr:rowOff>109678</xdr:rowOff>
    </xdr:to>
    <xdr:pic>
      <xdr:nvPicPr>
        <xdr:cNvPr id="2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921505" y="4482072"/>
          <a:ext cx="1781735" cy="56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216562</xdr:colOff>
      <xdr:row>3</xdr:row>
      <xdr:rowOff>148391</xdr:rowOff>
    </xdr:from>
    <xdr:to>
      <xdr:col>17</xdr:col>
      <xdr:colOff>217122</xdr:colOff>
      <xdr:row>4</xdr:row>
      <xdr:rowOff>143629</xdr:rowOff>
    </xdr:to>
    <xdr:pic>
      <xdr:nvPicPr>
        <xdr:cNvPr id="3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730031" y="1327110"/>
          <a:ext cx="152456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288833</xdr:colOff>
      <xdr:row>6</xdr:row>
      <xdr:rowOff>12888</xdr:rowOff>
    </xdr:from>
    <xdr:to>
      <xdr:col>16</xdr:col>
      <xdr:colOff>503425</xdr:colOff>
      <xdr:row>8</xdr:row>
      <xdr:rowOff>137832</xdr:rowOff>
    </xdr:to>
    <xdr:pic>
      <xdr:nvPicPr>
        <xdr:cNvPr id="4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02302" y="1882169"/>
          <a:ext cx="976592" cy="60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303681</xdr:colOff>
      <xdr:row>9</xdr:row>
      <xdr:rowOff>153380</xdr:rowOff>
    </xdr:from>
    <xdr:to>
      <xdr:col>16</xdr:col>
      <xdr:colOff>470648</xdr:colOff>
      <xdr:row>11</xdr:row>
      <xdr:rowOff>105755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817150" y="2737036"/>
          <a:ext cx="928967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266001</xdr:colOff>
      <xdr:row>12</xdr:row>
      <xdr:rowOff>144134</xdr:rowOff>
    </xdr:from>
    <xdr:to>
      <xdr:col>18</xdr:col>
      <xdr:colOff>190360</xdr:colOff>
      <xdr:row>15</xdr:row>
      <xdr:rowOff>227059</xdr:rowOff>
    </xdr:to>
    <xdr:pic>
      <xdr:nvPicPr>
        <xdr:cNvPr id="6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779470" y="3442165"/>
          <a:ext cx="2210359" cy="79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392907</xdr:colOff>
      <xdr:row>3</xdr:row>
      <xdr:rowOff>11906</xdr:rowOff>
    </xdr:from>
    <xdr:to>
      <xdr:col>23</xdr:col>
      <xdr:colOff>135733</xdr:colOff>
      <xdr:row>19</xdr:row>
      <xdr:rowOff>227338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6" zoomScaleNormal="100" workbookViewId="0">
      <selection activeCell="A6" sqref="A6"/>
    </sheetView>
  </sheetViews>
  <sheetFormatPr baseColWidth="10" defaultRowHeight="15" x14ac:dyDescent="0.25"/>
  <cols>
    <col min="1" max="1" width="5.7109375" style="62" customWidth="1"/>
    <col min="2" max="2" width="5.5703125" style="62" customWidth="1"/>
    <col min="3" max="3" width="12" style="62" customWidth="1"/>
    <col min="4" max="4" width="14" style="62" customWidth="1"/>
    <col min="5" max="6" width="12.28515625" style="62" customWidth="1"/>
    <col min="7" max="7" width="8.85546875" style="62" customWidth="1"/>
    <col min="8" max="8" width="7.85546875" style="62" customWidth="1"/>
    <col min="9" max="9" width="8.85546875" style="62" customWidth="1"/>
    <col min="10" max="11" width="12" style="62" customWidth="1"/>
    <col min="12" max="13" width="12.140625" style="62" customWidth="1"/>
    <col min="14" max="16384" width="11.42578125" style="62"/>
  </cols>
  <sheetData>
    <row r="1" spans="1:17" hidden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7" ht="21" hidden="1" x14ac:dyDescent="0.35">
      <c r="A2" s="61"/>
      <c r="B2" s="61"/>
      <c r="C2" s="61"/>
      <c r="D2" s="61"/>
      <c r="E2" s="61"/>
      <c r="F2" s="64" t="s">
        <v>29</v>
      </c>
      <c r="G2" s="61"/>
      <c r="H2" s="61"/>
      <c r="I2" s="61"/>
      <c r="J2" s="61"/>
      <c r="K2" s="61"/>
      <c r="L2" s="61"/>
      <c r="M2" s="61"/>
    </row>
    <row r="3" spans="1:17" ht="21" hidden="1" x14ac:dyDescent="0.35">
      <c r="A3" s="61"/>
      <c r="B3" s="61"/>
      <c r="C3" s="61"/>
      <c r="D3" s="61"/>
      <c r="E3" s="61"/>
      <c r="F3" s="64" t="s">
        <v>41</v>
      </c>
      <c r="G3" s="61"/>
      <c r="H3" s="61"/>
      <c r="I3" s="61"/>
      <c r="J3" s="61"/>
      <c r="K3" s="61"/>
      <c r="L3" s="61"/>
      <c r="M3" s="61"/>
    </row>
    <row r="4" spans="1:17" ht="21" hidden="1" x14ac:dyDescent="0.35">
      <c r="A4" s="61"/>
      <c r="B4" s="61"/>
      <c r="C4" s="61"/>
      <c r="D4" s="61"/>
      <c r="E4" s="61"/>
      <c r="F4" s="64" t="s">
        <v>30</v>
      </c>
      <c r="G4" s="61"/>
      <c r="H4" s="61"/>
      <c r="I4" s="61"/>
      <c r="J4" s="61"/>
      <c r="K4" s="61"/>
      <c r="L4" s="61"/>
      <c r="M4" s="61"/>
    </row>
    <row r="5" spans="1:17" hidden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7" ht="31.5" x14ac:dyDescent="0.5">
      <c r="A6" s="63"/>
      <c r="B6" s="65"/>
      <c r="C6" s="240" t="s">
        <v>31</v>
      </c>
      <c r="D6" s="240"/>
      <c r="E6" s="240"/>
      <c r="F6" s="240"/>
      <c r="G6" s="240"/>
      <c r="H6" s="240"/>
      <c r="I6" s="240"/>
      <c r="J6" s="240"/>
      <c r="K6" s="240"/>
      <c r="L6" s="240"/>
      <c r="M6" s="65"/>
    </row>
    <row r="7" spans="1:17" x14ac:dyDescent="0.25">
      <c r="A7" s="66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7" s="61" customFormat="1" ht="37.5" customHeight="1" x14ac:dyDescent="0.5">
      <c r="A8" s="229"/>
      <c r="B8" s="241" t="s">
        <v>294</v>
      </c>
      <c r="C8" s="241"/>
      <c r="D8" s="241"/>
      <c r="E8" s="241"/>
      <c r="F8" s="241"/>
      <c r="G8" s="241"/>
      <c r="H8" s="241"/>
      <c r="I8" s="241"/>
      <c r="J8" s="241"/>
      <c r="K8" s="241"/>
      <c r="L8" s="60"/>
      <c r="M8" s="60"/>
      <c r="N8" s="60"/>
      <c r="O8" s="60"/>
      <c r="P8" s="60"/>
      <c r="Q8" s="60"/>
    </row>
    <row r="9" spans="1:17" x14ac:dyDescent="0.25">
      <c r="A9" s="66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7" ht="23.25" x14ac:dyDescent="0.35">
      <c r="A10" s="67" t="s">
        <v>17</v>
      </c>
      <c r="B10" s="68" t="s">
        <v>32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pans="1:17" ht="15.75" thickBot="1" x14ac:dyDescent="0.3">
      <c r="A11" s="6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7" ht="15.75" thickBot="1" x14ac:dyDescent="0.3">
      <c r="A12" s="66"/>
      <c r="B12" s="70"/>
      <c r="C12" s="71"/>
      <c r="D12" s="253" t="s">
        <v>33</v>
      </c>
      <c r="E12" s="254"/>
      <c r="F12" s="254"/>
      <c r="G12" s="254"/>
      <c r="H12" s="255"/>
      <c r="L12" s="61"/>
      <c r="M12" s="61"/>
    </row>
    <row r="13" spans="1:17" ht="20.25" customHeight="1" thickBot="1" x14ac:dyDescent="0.3">
      <c r="A13" s="66"/>
      <c r="B13" s="269" t="s">
        <v>0</v>
      </c>
      <c r="C13" s="270"/>
      <c r="D13" s="167" t="s">
        <v>34</v>
      </c>
      <c r="E13" s="272" t="s">
        <v>35</v>
      </c>
      <c r="F13" s="273"/>
      <c r="G13" s="271" t="s">
        <v>36</v>
      </c>
      <c r="H13" s="255"/>
      <c r="L13" s="61"/>
      <c r="M13" s="72"/>
    </row>
    <row r="14" spans="1:17" ht="23.25" customHeight="1" thickBot="1" x14ac:dyDescent="0.3">
      <c r="A14" s="66"/>
      <c r="B14" s="274" t="s">
        <v>37</v>
      </c>
      <c r="C14" s="275"/>
      <c r="D14" s="174">
        <v>0</v>
      </c>
      <c r="E14" s="278">
        <v>21</v>
      </c>
      <c r="F14" s="279"/>
      <c r="G14" s="276">
        <v>30</v>
      </c>
      <c r="H14" s="277"/>
      <c r="J14" s="73"/>
      <c r="K14" s="61"/>
      <c r="L14" s="61"/>
      <c r="M14" s="61"/>
    </row>
    <row r="15" spans="1:17" x14ac:dyDescent="0.25">
      <c r="A15" s="63"/>
      <c r="C15" s="61"/>
    </row>
    <row r="16" spans="1:17" ht="23.25" x14ac:dyDescent="0.35">
      <c r="A16" s="67" t="s">
        <v>38</v>
      </c>
      <c r="B16" s="74" t="s">
        <v>39</v>
      </c>
      <c r="C16" s="75"/>
      <c r="D16" s="74"/>
      <c r="E16" s="74"/>
      <c r="F16" s="74"/>
      <c r="G16" s="68"/>
      <c r="H16" s="68"/>
      <c r="I16" s="68"/>
      <c r="J16" s="68"/>
      <c r="K16" s="68"/>
      <c r="L16" s="68"/>
      <c r="M16" s="68"/>
    </row>
    <row r="17" spans="1:13" ht="15.75" thickBot="1" x14ac:dyDescent="0.3">
      <c r="A17" s="66"/>
      <c r="B17" s="76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15.75" hidden="1" thickBot="1" x14ac:dyDescent="0.3">
      <c r="A18" s="66"/>
      <c r="B18" s="260" t="s">
        <v>40</v>
      </c>
      <c r="C18" s="260"/>
      <c r="D18" s="260"/>
      <c r="E18" s="260"/>
      <c r="F18" s="260"/>
      <c r="G18" s="260"/>
      <c r="H18" s="260"/>
      <c r="I18" s="260"/>
      <c r="J18" s="260"/>
      <c r="K18" s="260"/>
      <c r="L18" s="61"/>
      <c r="M18" s="61"/>
    </row>
    <row r="19" spans="1:13" ht="15.75" hidden="1" thickBot="1" x14ac:dyDescent="0.3">
      <c r="A19" s="66"/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61"/>
      <c r="M19" s="61"/>
    </row>
    <row r="20" spans="1:13" ht="15.75" hidden="1" thickBot="1" x14ac:dyDescent="0.3">
      <c r="A20" s="66"/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61"/>
      <c r="M20" s="61"/>
    </row>
    <row r="21" spans="1:13" ht="15" customHeight="1" x14ac:dyDescent="0.25">
      <c r="A21" s="66"/>
      <c r="B21" s="261" t="s">
        <v>23</v>
      </c>
      <c r="C21" s="263" t="s">
        <v>1</v>
      </c>
      <c r="D21" s="267" t="s">
        <v>245</v>
      </c>
      <c r="E21" s="256" t="s">
        <v>243</v>
      </c>
      <c r="F21" s="256" t="s">
        <v>244</v>
      </c>
      <c r="G21" s="256" t="s">
        <v>24</v>
      </c>
      <c r="H21" s="265"/>
      <c r="I21" s="256" t="s">
        <v>25</v>
      </c>
      <c r="J21" s="258"/>
      <c r="K21" s="248" t="s">
        <v>26</v>
      </c>
      <c r="L21" s="249"/>
    </row>
    <row r="22" spans="1:13" ht="15.75" thickBot="1" x14ac:dyDescent="0.3">
      <c r="A22" s="66"/>
      <c r="B22" s="262"/>
      <c r="C22" s="264"/>
      <c r="D22" s="268"/>
      <c r="E22" s="257"/>
      <c r="F22" s="257"/>
      <c r="G22" s="257"/>
      <c r="H22" s="266"/>
      <c r="I22" s="257"/>
      <c r="J22" s="259"/>
      <c r="K22" s="82" t="s">
        <v>27</v>
      </c>
      <c r="L22" s="81" t="s">
        <v>28</v>
      </c>
    </row>
    <row r="23" spans="1:13" ht="23.25" customHeight="1" x14ac:dyDescent="0.25">
      <c r="A23" s="66"/>
      <c r="B23" s="86">
        <v>1</v>
      </c>
      <c r="C23" s="171">
        <v>42488</v>
      </c>
      <c r="D23" s="223">
        <v>59.9</v>
      </c>
      <c r="E23" s="175">
        <v>0.4513888888888889</v>
      </c>
      <c r="F23" s="175">
        <v>0.45416666666666666</v>
      </c>
      <c r="G23" s="250">
        <v>-0.06</v>
      </c>
      <c r="H23" s="251"/>
      <c r="I23" s="250">
        <v>20.89</v>
      </c>
      <c r="J23" s="252"/>
      <c r="K23" s="83">
        <f t="shared" ref="K23:K29" si="0">ABS($D$14-G23)/$G$14*100</f>
        <v>0.2</v>
      </c>
      <c r="L23" s="77">
        <f t="shared" ref="L23:L29" si="1">ABS($E$14-I23)/$G$14*100</f>
        <v>0.36666666666666475</v>
      </c>
    </row>
    <row r="24" spans="1:13" ht="23.25" customHeight="1" x14ac:dyDescent="0.25">
      <c r="A24" s="66"/>
      <c r="B24" s="87">
        <v>2</v>
      </c>
      <c r="C24" s="172">
        <v>42489</v>
      </c>
      <c r="D24" s="224">
        <v>59.3</v>
      </c>
      <c r="E24" s="176">
        <v>0.45069444444444445</v>
      </c>
      <c r="F24" s="176">
        <v>0.45347222222222222</v>
      </c>
      <c r="G24" s="245">
        <v>-0.05</v>
      </c>
      <c r="H24" s="246"/>
      <c r="I24" s="245">
        <v>20.91</v>
      </c>
      <c r="J24" s="247"/>
      <c r="K24" s="84">
        <f t="shared" si="0"/>
        <v>0.16666666666666669</v>
      </c>
      <c r="L24" s="79">
        <f>ABS($E$14-I24)/$G$14*100</f>
        <v>0.29999999999999954</v>
      </c>
    </row>
    <row r="25" spans="1:13" ht="23.25" customHeight="1" x14ac:dyDescent="0.25">
      <c r="A25" s="66"/>
      <c r="B25" s="87">
        <v>3</v>
      </c>
      <c r="C25" s="172">
        <v>42490</v>
      </c>
      <c r="D25" s="224">
        <v>59.1</v>
      </c>
      <c r="E25" s="176">
        <v>0.45069444444444445</v>
      </c>
      <c r="F25" s="176">
        <v>0.45347222222222222</v>
      </c>
      <c r="G25" s="245">
        <v>-0.04</v>
      </c>
      <c r="H25" s="246"/>
      <c r="I25" s="245">
        <v>20.57</v>
      </c>
      <c r="J25" s="247"/>
      <c r="K25" s="84">
        <f t="shared" si="0"/>
        <v>0.13333333333333333</v>
      </c>
      <c r="L25" s="79">
        <f>ABS($E$14-I25)/$G$14*100</f>
        <v>1.4333333333333325</v>
      </c>
    </row>
    <row r="26" spans="1:13" ht="23.25" customHeight="1" x14ac:dyDescent="0.25">
      <c r="A26" s="66"/>
      <c r="B26" s="87">
        <v>4</v>
      </c>
      <c r="C26" s="172">
        <v>42491</v>
      </c>
      <c r="D26" s="224">
        <v>59.2</v>
      </c>
      <c r="E26" s="176">
        <v>0.45069444444444445</v>
      </c>
      <c r="F26" s="176">
        <v>0.45347222222222222</v>
      </c>
      <c r="G26" s="245">
        <v>-0.06</v>
      </c>
      <c r="H26" s="246"/>
      <c r="I26" s="245">
        <v>20.87</v>
      </c>
      <c r="J26" s="247"/>
      <c r="K26" s="84">
        <f t="shared" si="0"/>
        <v>0.2</v>
      </c>
      <c r="L26" s="79">
        <f>ABS($E$14-I26)/$G$14*100</f>
        <v>0.43333333333333002</v>
      </c>
    </row>
    <row r="27" spans="1:13" ht="23.25" customHeight="1" x14ac:dyDescent="0.25">
      <c r="A27" s="66"/>
      <c r="B27" s="87">
        <v>5</v>
      </c>
      <c r="C27" s="172">
        <v>42492</v>
      </c>
      <c r="D27" s="224">
        <v>99.4</v>
      </c>
      <c r="E27" s="176">
        <v>0.45</v>
      </c>
      <c r="F27" s="176">
        <v>0.45277777777777778</v>
      </c>
      <c r="G27" s="245">
        <v>-0.05</v>
      </c>
      <c r="H27" s="246"/>
      <c r="I27" s="245">
        <v>20.89</v>
      </c>
      <c r="J27" s="247"/>
      <c r="K27" s="84">
        <f t="shared" si="0"/>
        <v>0.16666666666666669</v>
      </c>
      <c r="L27" s="79">
        <f>ABS($E$14-I27)/$G$14*100</f>
        <v>0.36666666666666475</v>
      </c>
    </row>
    <row r="28" spans="1:13" ht="23.25" customHeight="1" x14ac:dyDescent="0.25">
      <c r="A28" s="66"/>
      <c r="B28" s="87">
        <v>6</v>
      </c>
      <c r="C28" s="172">
        <v>42493</v>
      </c>
      <c r="D28" s="224">
        <v>59.8</v>
      </c>
      <c r="E28" s="176">
        <v>0.45</v>
      </c>
      <c r="F28" s="176">
        <v>0.45277777777777778</v>
      </c>
      <c r="G28" s="245">
        <v>-0.06</v>
      </c>
      <c r="H28" s="246"/>
      <c r="I28" s="245">
        <v>20.9</v>
      </c>
      <c r="J28" s="247"/>
      <c r="K28" s="84">
        <f t="shared" si="0"/>
        <v>0.2</v>
      </c>
      <c r="L28" s="79">
        <f t="shared" si="1"/>
        <v>0.33333333333333809</v>
      </c>
    </row>
    <row r="29" spans="1:13" ht="23.25" customHeight="1" thickBot="1" x14ac:dyDescent="0.3">
      <c r="A29" s="66"/>
      <c r="B29" s="88">
        <v>7</v>
      </c>
      <c r="C29" s="173">
        <v>42494</v>
      </c>
      <c r="D29" s="225">
        <v>60.8</v>
      </c>
      <c r="E29" s="177">
        <v>0.44930555555555557</v>
      </c>
      <c r="F29" s="177">
        <v>0.45208333333333334</v>
      </c>
      <c r="G29" s="242">
        <v>-0.05</v>
      </c>
      <c r="H29" s="243"/>
      <c r="I29" s="242">
        <v>20.9</v>
      </c>
      <c r="J29" s="244"/>
      <c r="K29" s="85">
        <f t="shared" si="0"/>
        <v>0.16666666666666669</v>
      </c>
      <c r="L29" s="80">
        <f t="shared" si="1"/>
        <v>0.33333333333333809</v>
      </c>
    </row>
    <row r="37" spans="4:6" x14ac:dyDescent="0.25">
      <c r="E37" s="62" t="s">
        <v>43</v>
      </c>
      <c r="F37" s="62" t="s">
        <v>42</v>
      </c>
    </row>
    <row r="38" spans="4:6" x14ac:dyDescent="0.25">
      <c r="D38" s="78">
        <v>41718</v>
      </c>
      <c r="E38" s="62">
        <v>-3</v>
      </c>
      <c r="F38" s="62">
        <v>3</v>
      </c>
    </row>
    <row r="39" spans="4:6" x14ac:dyDescent="0.25">
      <c r="D39" s="78">
        <v>41719</v>
      </c>
      <c r="E39" s="62">
        <v>-3</v>
      </c>
      <c r="F39" s="62">
        <v>3</v>
      </c>
    </row>
    <row r="40" spans="4:6" x14ac:dyDescent="0.25">
      <c r="D40" s="78">
        <v>41720</v>
      </c>
      <c r="E40" s="62">
        <v>-3</v>
      </c>
      <c r="F40" s="62">
        <v>3</v>
      </c>
    </row>
    <row r="41" spans="4:6" x14ac:dyDescent="0.25">
      <c r="D41" s="78">
        <v>41722</v>
      </c>
      <c r="E41" s="62">
        <v>-3</v>
      </c>
      <c r="F41" s="62">
        <v>3</v>
      </c>
    </row>
    <row r="42" spans="4:6" x14ac:dyDescent="0.25">
      <c r="D42" s="78">
        <v>41723</v>
      </c>
      <c r="E42" s="62">
        <v>-3</v>
      </c>
      <c r="F42" s="62">
        <v>3</v>
      </c>
    </row>
    <row r="43" spans="4:6" x14ac:dyDescent="0.25">
      <c r="D43" s="78">
        <v>41724</v>
      </c>
      <c r="E43" s="62">
        <v>-3</v>
      </c>
      <c r="F43" s="62">
        <v>3</v>
      </c>
    </row>
    <row r="44" spans="4:6" x14ac:dyDescent="0.25">
      <c r="D44" s="78">
        <v>41725</v>
      </c>
      <c r="E44" s="62">
        <v>-3</v>
      </c>
      <c r="F44" s="62">
        <v>3</v>
      </c>
    </row>
  </sheetData>
  <sheetProtection algorithmName="SHA-512" hashValue="uRGwPBFbfnsdX1Yw0wHVxQS7gjA2JWMt3SjwYvM4ticpgUqDLma6EoWwwAeHyLFjdl+rERAIYHAoQ8mkgLOgvw==" saltValue="ClWv3Q0aPyEWZObQrZDnpQ==" spinCount="100000" sheet="1" objects="1" scenarios="1"/>
  <mergeCells count="32">
    <mergeCell ref="D12:H12"/>
    <mergeCell ref="E21:E22"/>
    <mergeCell ref="F21:F22"/>
    <mergeCell ref="I24:J24"/>
    <mergeCell ref="I21:J22"/>
    <mergeCell ref="B18:K20"/>
    <mergeCell ref="B21:B22"/>
    <mergeCell ref="C21:C22"/>
    <mergeCell ref="G21:H22"/>
    <mergeCell ref="D21:D22"/>
    <mergeCell ref="B13:C13"/>
    <mergeCell ref="G13:H13"/>
    <mergeCell ref="E13:F13"/>
    <mergeCell ref="B14:C14"/>
    <mergeCell ref="G14:H14"/>
    <mergeCell ref="E14:F14"/>
    <mergeCell ref="C6:L6"/>
    <mergeCell ref="B8:K8"/>
    <mergeCell ref="G29:H29"/>
    <mergeCell ref="I29:J29"/>
    <mergeCell ref="G25:H25"/>
    <mergeCell ref="I25:J25"/>
    <mergeCell ref="G26:H26"/>
    <mergeCell ref="I26:J26"/>
    <mergeCell ref="G27:H27"/>
    <mergeCell ref="I27:J27"/>
    <mergeCell ref="K21:L21"/>
    <mergeCell ref="G23:H23"/>
    <mergeCell ref="I23:J23"/>
    <mergeCell ref="G28:H28"/>
    <mergeCell ref="I28:J28"/>
    <mergeCell ref="G24:H24"/>
  </mergeCells>
  <pageMargins left="0.7" right="0.7" top="0.75" bottom="0.75" header="0.3" footer="0.3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showGridLines="0" zoomScale="80" zoomScaleNormal="80" workbookViewId="0">
      <selection sqref="A1:K1"/>
    </sheetView>
  </sheetViews>
  <sheetFormatPr baseColWidth="10" defaultRowHeight="15" x14ac:dyDescent="0.25"/>
  <cols>
    <col min="1" max="1" width="1.85546875" style="62" customWidth="1"/>
    <col min="2" max="2" width="11.42578125" style="62"/>
    <col min="3" max="3" width="17.140625" style="62" bestFit="1" customWidth="1"/>
    <col min="4" max="4" width="14.140625" style="62" customWidth="1"/>
    <col min="5" max="5" width="14.85546875" style="62" customWidth="1"/>
    <col min="6" max="6" width="21.85546875" style="62" customWidth="1"/>
    <col min="7" max="7" width="20.5703125" style="135" customWidth="1"/>
    <col min="8" max="8" width="2.140625" style="62" customWidth="1"/>
    <col min="9" max="9" width="15" style="62" customWidth="1"/>
    <col min="10" max="10" width="13.42578125" style="62" customWidth="1"/>
    <col min="11" max="11" width="1.85546875" style="62" customWidth="1"/>
    <col min="12" max="12" width="14.85546875" style="62" customWidth="1"/>
    <col min="13" max="14" width="13.7109375" style="62" customWidth="1"/>
    <col min="15" max="16384" width="11.42578125" style="62"/>
  </cols>
  <sheetData>
    <row r="1" spans="1:18" s="61" customFormat="1" ht="31.5" x14ac:dyDescent="0.5">
      <c r="A1" s="240" t="s">
        <v>18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60"/>
      <c r="M1" s="60"/>
      <c r="N1" s="60"/>
      <c r="O1" s="60"/>
      <c r="P1" s="60"/>
      <c r="Q1" s="60"/>
      <c r="R1" s="60"/>
    </row>
    <row r="2" spans="1:18" s="61" customFormat="1" ht="14.25" customHeight="1" x14ac:dyDescent="0.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s="61" customFormat="1" ht="23.25" customHeight="1" x14ac:dyDescent="0.5">
      <c r="A3" s="89"/>
      <c r="B3" s="280" t="s">
        <v>237</v>
      </c>
      <c r="C3" s="280"/>
      <c r="D3" s="280"/>
      <c r="E3" s="280"/>
      <c r="F3" s="280"/>
      <c r="G3" s="280"/>
      <c r="H3" s="280"/>
      <c r="I3" s="280"/>
      <c r="J3" s="280"/>
      <c r="K3" s="89"/>
      <c r="L3" s="60"/>
      <c r="M3" s="60"/>
      <c r="N3" s="60"/>
      <c r="O3" s="60"/>
      <c r="P3" s="60"/>
      <c r="Q3" s="60"/>
      <c r="R3" s="60"/>
    </row>
    <row r="4" spans="1:18" ht="20.25" x14ac:dyDescent="0.35">
      <c r="I4" s="63" t="s">
        <v>9</v>
      </c>
      <c r="J4" s="136">
        <f>SUM(J7:J17)</f>
        <v>9</v>
      </c>
      <c r="L4" s="137" t="s">
        <v>10</v>
      </c>
    </row>
    <row r="5" spans="1:18" ht="15.75" thickBot="1" x14ac:dyDescent="0.3">
      <c r="N5" s="138"/>
    </row>
    <row r="6" spans="1:18" ht="18.75" thickBot="1" x14ac:dyDescent="0.4">
      <c r="B6" s="139" t="s">
        <v>4</v>
      </c>
      <c r="C6" s="140" t="s">
        <v>15</v>
      </c>
      <c r="D6" s="140" t="s">
        <v>2</v>
      </c>
      <c r="E6" s="140" t="s">
        <v>3</v>
      </c>
      <c r="F6" s="140" t="s">
        <v>297</v>
      </c>
      <c r="G6" s="141" t="s">
        <v>0</v>
      </c>
      <c r="I6" s="142" t="s">
        <v>7</v>
      </c>
      <c r="J6" s="143" t="s">
        <v>8</v>
      </c>
      <c r="L6" s="144" t="s">
        <v>11</v>
      </c>
      <c r="M6" s="145" t="s">
        <v>12</v>
      </c>
    </row>
    <row r="7" spans="1:18" ht="18.75" x14ac:dyDescent="0.3">
      <c r="B7" s="146">
        <v>1</v>
      </c>
      <c r="C7" s="198">
        <v>42510</v>
      </c>
      <c r="D7" s="199">
        <v>0.43333333333333335</v>
      </c>
      <c r="E7" s="199">
        <v>0.51041666666666663</v>
      </c>
      <c r="F7" s="234">
        <f>+'Corrida 1,2,3'!D76</f>
        <v>14.835825796105427</v>
      </c>
      <c r="G7" s="235">
        <f>+Hoja1!Z3</f>
        <v>14.0746547475</v>
      </c>
      <c r="I7" s="169">
        <f t="shared" ref="I7:I17" si="0">F7-G7</f>
        <v>0.76117104860542639</v>
      </c>
      <c r="J7" s="170">
        <v>1</v>
      </c>
      <c r="L7" s="147">
        <v>8</v>
      </c>
      <c r="M7" s="148">
        <v>2.306</v>
      </c>
    </row>
    <row r="8" spans="1:18" ht="18.75" x14ac:dyDescent="0.3">
      <c r="B8" s="149">
        <v>2</v>
      </c>
      <c r="C8" s="200">
        <v>42510</v>
      </c>
      <c r="D8" s="201">
        <v>0.53125</v>
      </c>
      <c r="E8" s="201">
        <v>0.60902777777777783</v>
      </c>
      <c r="F8" s="236">
        <f>+'Corrida 1,2,3'!E76</f>
        <v>14.706212421288342</v>
      </c>
      <c r="G8" s="237">
        <f>+Hoja1!Z7</f>
        <v>14.194880192500001</v>
      </c>
      <c r="I8" s="169">
        <f t="shared" si="0"/>
        <v>0.51133222878834061</v>
      </c>
      <c r="J8" s="170">
        <v>1</v>
      </c>
      <c r="L8" s="147">
        <v>9</v>
      </c>
      <c r="M8" s="148">
        <v>2.262</v>
      </c>
    </row>
    <row r="9" spans="1:18" ht="18.75" x14ac:dyDescent="0.3">
      <c r="B9" s="149">
        <v>3</v>
      </c>
      <c r="C9" s="200">
        <v>42510</v>
      </c>
      <c r="D9" s="201">
        <v>0.69097222222222221</v>
      </c>
      <c r="E9" s="201">
        <v>0.7631944444444444</v>
      </c>
      <c r="F9" s="236">
        <f>+'Corrida 1,2,3'!F76</f>
        <v>14.40977070828453</v>
      </c>
      <c r="G9" s="237">
        <f>+Hoja1!Z11</f>
        <v>14.27555671</v>
      </c>
      <c r="I9" s="169">
        <f t="shared" si="0"/>
        <v>0.13421399828452962</v>
      </c>
      <c r="J9" s="170">
        <v>1</v>
      </c>
      <c r="L9" s="147">
        <v>10</v>
      </c>
      <c r="M9" s="148">
        <v>2.2280000000000002</v>
      </c>
    </row>
    <row r="10" spans="1:18" ht="18.75" x14ac:dyDescent="0.3">
      <c r="B10" s="149">
        <v>4</v>
      </c>
      <c r="C10" s="200">
        <v>42511</v>
      </c>
      <c r="D10" s="201">
        <v>0.41597222222222219</v>
      </c>
      <c r="E10" s="201">
        <v>0.49305555555555558</v>
      </c>
      <c r="F10" s="236">
        <f>+'Corrida 4,5,6'!D76</f>
        <v>14.557170228742404</v>
      </c>
      <c r="G10" s="237">
        <f>+Hoja1!Z15</f>
        <v>14.123881562500003</v>
      </c>
      <c r="I10" s="169">
        <f t="shared" si="0"/>
        <v>0.43328866624240092</v>
      </c>
      <c r="J10" s="170">
        <v>1</v>
      </c>
      <c r="L10" s="147">
        <v>11</v>
      </c>
      <c r="M10" s="148">
        <v>2.2010000000000001</v>
      </c>
    </row>
    <row r="11" spans="1:18" ht="18.75" x14ac:dyDescent="0.3">
      <c r="B11" s="149">
        <v>5</v>
      </c>
      <c r="C11" s="200">
        <v>42511</v>
      </c>
      <c r="D11" s="201">
        <v>0.50347222222222221</v>
      </c>
      <c r="E11" s="201">
        <v>0.58472222222222225</v>
      </c>
      <c r="F11" s="236">
        <f>+'Corrida 4,5,6'!E76</f>
        <v>14.633525390061916</v>
      </c>
      <c r="G11" s="237">
        <f>+Hoja1!Z19</f>
        <v>14.341531075000002</v>
      </c>
      <c r="I11" s="169">
        <f t="shared" si="0"/>
        <v>0.29199431506191331</v>
      </c>
      <c r="J11" s="170">
        <v>1</v>
      </c>
      <c r="L11" s="147">
        <v>12</v>
      </c>
      <c r="M11" s="148">
        <v>2.1789999999999998</v>
      </c>
    </row>
    <row r="12" spans="1:18" ht="18.75" x14ac:dyDescent="0.3">
      <c r="B12" s="149">
        <v>6</v>
      </c>
      <c r="C12" s="200">
        <v>42511</v>
      </c>
      <c r="D12" s="201">
        <v>0.59444444444444444</v>
      </c>
      <c r="E12" s="201">
        <v>0.67291666666666661</v>
      </c>
      <c r="F12" s="236">
        <f>+'Corrida 4,5,6'!F76</f>
        <v>14.603095607030665</v>
      </c>
      <c r="G12" s="237">
        <f>+Hoja1!Z23</f>
        <v>14.735496597499999</v>
      </c>
      <c r="I12" s="169">
        <f t="shared" si="0"/>
        <v>-0.13240099046933373</v>
      </c>
      <c r="J12" s="170">
        <v>1</v>
      </c>
      <c r="L12" s="147">
        <v>13</v>
      </c>
      <c r="M12" s="148">
        <v>2.16</v>
      </c>
    </row>
    <row r="13" spans="1:18" ht="18.75" x14ac:dyDescent="0.3">
      <c r="B13" s="149">
        <v>7</v>
      </c>
      <c r="C13" s="200">
        <v>42514</v>
      </c>
      <c r="D13" s="201">
        <v>0.46458333333333335</v>
      </c>
      <c r="E13" s="201">
        <v>0.5395833333333333</v>
      </c>
      <c r="F13" s="236">
        <f>+'Corrida 7,8,9'!D76</f>
        <v>13.67258194810513</v>
      </c>
      <c r="G13" s="237">
        <f>+Hoja1!Z27</f>
        <v>14.33648621875</v>
      </c>
      <c r="I13" s="169">
        <f t="shared" si="0"/>
        <v>-0.66390427064487056</v>
      </c>
      <c r="J13" s="170">
        <v>1</v>
      </c>
      <c r="L13" s="147">
        <v>14</v>
      </c>
      <c r="M13" s="148">
        <v>2.145</v>
      </c>
    </row>
    <row r="14" spans="1:18" ht="18.75" x14ac:dyDescent="0.3">
      <c r="B14" s="149">
        <v>8</v>
      </c>
      <c r="C14" s="200">
        <v>42514</v>
      </c>
      <c r="D14" s="201">
        <v>0.61597222222222225</v>
      </c>
      <c r="E14" s="201">
        <v>0.68125000000000002</v>
      </c>
      <c r="F14" s="236">
        <f>+'Corrida 7,8,9'!E76</f>
        <v>13.835376290829041</v>
      </c>
      <c r="G14" s="237">
        <f>+Hoja1!Z31</f>
        <v>14.389062543750001</v>
      </c>
      <c r="I14" s="169">
        <f t="shared" si="0"/>
        <v>-0.55368625292095963</v>
      </c>
      <c r="J14" s="170">
        <v>1</v>
      </c>
      <c r="L14" s="147">
        <v>15</v>
      </c>
      <c r="M14" s="148">
        <v>2.1309999999999998</v>
      </c>
    </row>
    <row r="15" spans="1:18" ht="18.75" x14ac:dyDescent="0.3">
      <c r="B15" s="149">
        <v>9</v>
      </c>
      <c r="C15" s="200">
        <v>42514</v>
      </c>
      <c r="D15" s="201">
        <v>0.70624999999999993</v>
      </c>
      <c r="E15" s="201">
        <v>0.77638888888888891</v>
      </c>
      <c r="F15" s="236">
        <f>+'Corrida 7,8,9'!F76</f>
        <v>13.773356063481444</v>
      </c>
      <c r="G15" s="237">
        <f>+Hoja1!Z35</f>
        <v>14.36133299375</v>
      </c>
      <c r="I15" s="169">
        <f t="shared" si="0"/>
        <v>-0.58797693026855669</v>
      </c>
      <c r="J15" s="170">
        <v>1</v>
      </c>
      <c r="L15" s="147">
        <v>16</v>
      </c>
      <c r="M15" s="148">
        <v>2.12</v>
      </c>
    </row>
    <row r="16" spans="1:18" ht="18.75" x14ac:dyDescent="0.3">
      <c r="B16" s="149" t="s">
        <v>295</v>
      </c>
      <c r="C16" s="200">
        <v>42515</v>
      </c>
      <c r="D16" s="201">
        <v>0.5083333333333333</v>
      </c>
      <c r="E16" s="201">
        <v>0.57500000000000007</v>
      </c>
      <c r="F16" s="236">
        <f>+'Corrida 10,11'!D76</f>
        <v>13.818639884042694</v>
      </c>
      <c r="G16" s="237">
        <f>+Hoja1!Z39</f>
        <v>14.803959071875001</v>
      </c>
      <c r="I16" s="203">
        <f t="shared" si="0"/>
        <v>-0.98531918783230665</v>
      </c>
      <c r="J16" s="204">
        <v>0</v>
      </c>
      <c r="L16" s="147">
        <v>17</v>
      </c>
      <c r="M16" s="148">
        <v>2.11</v>
      </c>
    </row>
    <row r="17" spans="2:13" ht="19.5" thickBot="1" x14ac:dyDescent="0.35">
      <c r="B17" s="226" t="s">
        <v>296</v>
      </c>
      <c r="C17" s="227">
        <v>42515</v>
      </c>
      <c r="D17" s="228">
        <v>0.64583333333333337</v>
      </c>
      <c r="E17" s="228">
        <v>0.71180555555555547</v>
      </c>
      <c r="F17" s="238">
        <f>+'Corrida 10,11'!E76</f>
        <v>13.763469403465768</v>
      </c>
      <c r="G17" s="239">
        <f>+Hoja1!Z43</f>
        <v>15.305870790625001</v>
      </c>
      <c r="I17" s="230">
        <f t="shared" si="0"/>
        <v>-1.5424013871592326</v>
      </c>
      <c r="J17" s="231">
        <v>0</v>
      </c>
      <c r="L17" s="232">
        <v>18</v>
      </c>
      <c r="M17" s="233">
        <v>2.101</v>
      </c>
    </row>
    <row r="18" spans="2:13" ht="18.75" x14ac:dyDescent="0.3">
      <c r="B18" s="150"/>
      <c r="C18" s="162"/>
      <c r="D18" s="163"/>
      <c r="E18" s="163"/>
      <c r="F18" s="164"/>
      <c r="G18" s="165"/>
      <c r="I18" s="151"/>
      <c r="J18" s="166"/>
      <c r="L18" s="152"/>
      <c r="M18" s="153"/>
    </row>
    <row r="19" spans="2:13" ht="15.75" thickBot="1" x14ac:dyDescent="0.3"/>
    <row r="20" spans="2:13" ht="20.25" customHeight="1" x14ac:dyDescent="0.25">
      <c r="B20" s="146" t="s">
        <v>21</v>
      </c>
      <c r="C20" s="154">
        <f>+SUMPRODUCT(F7:F17,J7:J17)/J4</f>
        <v>14.336323828214322</v>
      </c>
      <c r="D20" s="62" t="s">
        <v>22</v>
      </c>
      <c r="E20" s="62" t="s">
        <v>133</v>
      </c>
      <c r="J20" s="62" t="s">
        <v>147</v>
      </c>
    </row>
    <row r="21" spans="2:13" ht="21" x14ac:dyDescent="0.25">
      <c r="B21" s="155" t="s">
        <v>14</v>
      </c>
      <c r="C21" s="156">
        <f>((SUMPRODUCT(J7:J17,I7:I17)))/J4</f>
        <v>2.1559090297654473E-2</v>
      </c>
      <c r="E21" s="62" t="s">
        <v>133</v>
      </c>
    </row>
    <row r="22" spans="2:13" ht="21" x14ac:dyDescent="0.25">
      <c r="B22" s="149" t="s">
        <v>13</v>
      </c>
      <c r="C22" s="156">
        <f>SQRT((SUMPRODUCT(J7:J17,I7:I17,I7:I17)-(SUMPRODUCT(J7:J17,I7:I17))^2/J4)/(J4-1))</f>
        <v>0.52894426097890213</v>
      </c>
      <c r="F22" s="157"/>
    </row>
    <row r="23" spans="2:13" ht="21" x14ac:dyDescent="0.25">
      <c r="B23" s="149" t="s">
        <v>5</v>
      </c>
      <c r="C23" s="156">
        <f>(VLOOKUP(J4-1,$L$7:$M$17,2,FALSE))*C22/SQRT(J4)</f>
        <v>0.40658182193911613</v>
      </c>
      <c r="F23" s="157"/>
    </row>
    <row r="24" spans="2:13" ht="21.75" thickBot="1" x14ac:dyDescent="0.3">
      <c r="B24" s="158" t="s">
        <v>6</v>
      </c>
      <c r="C24" s="159">
        <f>(ABS(C21)+ABS(C23))/C20</f>
        <v>2.9864065388518653E-2</v>
      </c>
    </row>
    <row r="28" spans="2:13" x14ac:dyDescent="0.25">
      <c r="F28" s="160"/>
      <c r="G28" s="160"/>
    </row>
    <row r="29" spans="2:13" x14ac:dyDescent="0.25">
      <c r="F29" s="160"/>
      <c r="G29" s="160"/>
    </row>
    <row r="30" spans="2:13" x14ac:dyDescent="0.25">
      <c r="F30" s="160"/>
      <c r="G30" s="160"/>
    </row>
    <row r="31" spans="2:13" x14ac:dyDescent="0.25">
      <c r="F31" s="160"/>
      <c r="G31" s="160"/>
    </row>
    <row r="32" spans="2:13" x14ac:dyDescent="0.25">
      <c r="F32" s="160"/>
      <c r="G32" s="160"/>
    </row>
    <row r="33" spans="6:7" x14ac:dyDescent="0.25">
      <c r="F33" s="160"/>
      <c r="G33" s="160"/>
    </row>
    <row r="34" spans="6:7" x14ac:dyDescent="0.25">
      <c r="F34" s="160"/>
      <c r="G34" s="160"/>
    </row>
    <row r="35" spans="6:7" x14ac:dyDescent="0.25">
      <c r="F35" s="161"/>
      <c r="G35" s="160"/>
    </row>
    <row r="36" spans="6:7" x14ac:dyDescent="0.25">
      <c r="F36" s="161"/>
      <c r="G36" s="160"/>
    </row>
    <row r="37" spans="6:7" x14ac:dyDescent="0.25">
      <c r="F37" s="161"/>
      <c r="G37" s="160"/>
    </row>
    <row r="38" spans="6:7" x14ac:dyDescent="0.25">
      <c r="F38" s="161"/>
    </row>
    <row r="39" spans="6:7" x14ac:dyDescent="0.25">
      <c r="F39" s="161"/>
    </row>
    <row r="40" spans="6:7" x14ac:dyDescent="0.25">
      <c r="F40" s="161"/>
    </row>
    <row r="41" spans="6:7" x14ac:dyDescent="0.25">
      <c r="F41" s="161"/>
    </row>
    <row r="42" spans="6:7" x14ac:dyDescent="0.25">
      <c r="F42" s="161"/>
    </row>
    <row r="43" spans="6:7" x14ac:dyDescent="0.25">
      <c r="F43" s="161"/>
    </row>
    <row r="44" spans="6:7" x14ac:dyDescent="0.25">
      <c r="F44" s="161"/>
    </row>
    <row r="45" spans="6:7" x14ac:dyDescent="0.25">
      <c r="F45" s="161"/>
    </row>
    <row r="46" spans="6:7" x14ac:dyDescent="0.25">
      <c r="F46" s="161"/>
    </row>
    <row r="47" spans="6:7" x14ac:dyDescent="0.25">
      <c r="F47" s="161"/>
    </row>
  </sheetData>
  <sheetProtection algorithmName="SHA-512" hashValue="Lrs2dmSxpbZIcfLEqwLtbIA9Jsab6eieSq0GrVQhhbxETxz++NXFkSkNLNPVzZT2AadTXLc/f5rBGD+QRmeZAA==" saltValue="yHMVNZ+VVoa/6HDTScANyw==" spinCount="100000" sheet="1" objects="1" scenarios="1"/>
  <mergeCells count="2">
    <mergeCell ref="A1:K1"/>
    <mergeCell ref="B3:J3"/>
  </mergeCells>
  <pageMargins left="0.25" right="0.25" top="0.75" bottom="0.75" header="0.3" footer="0.3"/>
  <pageSetup scale="47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75"/>
  <sheetViews>
    <sheetView workbookViewId="0">
      <selection activeCell="AC13" sqref="AC13"/>
    </sheetView>
  </sheetViews>
  <sheetFormatPr baseColWidth="10" defaultRowHeight="15" x14ac:dyDescent="0.25"/>
  <cols>
    <col min="1" max="1" width="0.7109375" customWidth="1"/>
    <col min="2" max="2" width="6.85546875" customWidth="1"/>
    <col min="3" max="3" width="9" customWidth="1"/>
    <col min="5" max="24" width="6.42578125" customWidth="1"/>
    <col min="25" max="25" width="9" customWidth="1"/>
  </cols>
  <sheetData>
    <row r="1" spans="2:35" ht="15.75" thickBot="1" x14ac:dyDescent="0.3"/>
    <row r="2" spans="2:35" ht="30.75" customHeight="1" thickBot="1" x14ac:dyDescent="0.3">
      <c r="B2" s="56" t="s">
        <v>4</v>
      </c>
      <c r="C2" s="57" t="s">
        <v>1</v>
      </c>
      <c r="D2" s="58" t="s">
        <v>16</v>
      </c>
      <c r="E2" s="289" t="s">
        <v>240</v>
      </c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12" t="s">
        <v>241</v>
      </c>
      <c r="Z2" s="213" t="s">
        <v>241</v>
      </c>
    </row>
    <row r="3" spans="2:35" x14ac:dyDescent="0.25">
      <c r="B3" s="281">
        <v>1</v>
      </c>
      <c r="C3" s="284">
        <f>+'Corrida 1,2,3'!D14</f>
        <v>42510</v>
      </c>
      <c r="D3" s="210" t="str">
        <f>+'Corrida 1,2,3'!D15</f>
        <v>10:24-10:44</v>
      </c>
      <c r="E3" s="211">
        <v>14.027308600000001</v>
      </c>
      <c r="F3" s="211">
        <v>14.011933800000001</v>
      </c>
      <c r="G3" s="211">
        <v>14.063549200000001</v>
      </c>
      <c r="H3" s="211">
        <v>14.027308600000001</v>
      </c>
      <c r="I3" s="211">
        <v>13.971300400000001</v>
      </c>
      <c r="J3" s="211">
        <v>14.120655600000001</v>
      </c>
      <c r="K3" s="211">
        <v>14.0690402</v>
      </c>
      <c r="L3" s="211">
        <v>14.130539400000002</v>
      </c>
      <c r="M3" s="211">
        <v>13.9614166</v>
      </c>
      <c r="N3" s="211">
        <v>13.986675200000002</v>
      </c>
      <c r="O3" s="211">
        <v>14.032799600000001</v>
      </c>
      <c r="P3" s="211">
        <v>13.9559256</v>
      </c>
      <c r="Q3" s="211">
        <v>13.965809400000001</v>
      </c>
      <c r="R3" s="211">
        <v>14.048174400000001</v>
      </c>
      <c r="S3" s="211">
        <v>14.151405199999999</v>
      </c>
      <c r="T3" s="211">
        <v>14.043781600000001</v>
      </c>
      <c r="U3" s="211">
        <v>13.935059800000001</v>
      </c>
      <c r="V3" s="211">
        <v>13.935059800000001</v>
      </c>
      <c r="W3" s="211">
        <v>14.048174400000001</v>
      </c>
      <c r="X3" s="214">
        <v>14.105280800000001</v>
      </c>
      <c r="Y3" s="218">
        <f t="shared" ref="Y3:Y10" si="0">AVERAGE(E3:X3)</f>
        <v>14.029559910000003</v>
      </c>
      <c r="Z3" s="291">
        <f>+AVERAGE(Y3:Y6)</f>
        <v>14.0746547475</v>
      </c>
      <c r="AA3" s="59"/>
      <c r="AB3" s="59"/>
      <c r="AC3" s="59"/>
      <c r="AD3" s="59"/>
      <c r="AE3" s="59"/>
      <c r="AF3" s="59"/>
      <c r="AG3" s="59"/>
      <c r="AH3" s="59"/>
      <c r="AI3" s="59"/>
    </row>
    <row r="4" spans="2:35" x14ac:dyDescent="0.25">
      <c r="B4" s="282"/>
      <c r="C4" s="285"/>
      <c r="D4" s="185" t="str">
        <f>+'Corrida 1,2,3'!D16</f>
        <v>10:51-11:11</v>
      </c>
      <c r="E4" s="187">
        <v>14.017424800000001</v>
      </c>
      <c r="F4" s="187">
        <v>14.059156400000001</v>
      </c>
      <c r="G4" s="187">
        <v>13.971300400000001</v>
      </c>
      <c r="H4" s="187">
        <v>13.935059800000001</v>
      </c>
      <c r="I4" s="187">
        <v>14.059156400000001</v>
      </c>
      <c r="J4" s="187">
        <v>14.027308600000001</v>
      </c>
      <c r="K4" s="187">
        <v>14.022915800000002</v>
      </c>
      <c r="L4" s="187">
        <v>14.0382906</v>
      </c>
      <c r="M4" s="187">
        <v>14.059156400000001</v>
      </c>
      <c r="N4" s="187">
        <v>13.986675200000002</v>
      </c>
      <c r="O4" s="187">
        <v>13.950434599999999</v>
      </c>
      <c r="P4" s="187">
        <v>13.9614166</v>
      </c>
      <c r="Q4" s="187">
        <v>14.027308600000001</v>
      </c>
      <c r="R4" s="187">
        <v>13.858185800000001</v>
      </c>
      <c r="S4" s="187">
        <v>14.166780000000001</v>
      </c>
      <c r="T4" s="187">
        <v>14.176663800000002</v>
      </c>
      <c r="U4" s="187">
        <v>14.011933800000001</v>
      </c>
      <c r="V4" s="187">
        <v>14.166780000000001</v>
      </c>
      <c r="W4" s="187">
        <v>14.017424800000001</v>
      </c>
      <c r="X4" s="215">
        <v>14.078924000000001</v>
      </c>
      <c r="Y4" s="219">
        <f t="shared" si="0"/>
        <v>14.029614820000001</v>
      </c>
      <c r="Z4" s="291"/>
    </row>
    <row r="5" spans="2:35" x14ac:dyDescent="0.25">
      <c r="B5" s="282"/>
      <c r="C5" s="285"/>
      <c r="D5" s="185" t="str">
        <f>+'Corrida 1,2,3'!D17</f>
        <v>11:24-11:44</v>
      </c>
      <c r="E5" s="187">
        <v>14.2392612</v>
      </c>
      <c r="F5" s="187">
        <v>14.2392612</v>
      </c>
      <c r="G5" s="187">
        <v>14.337001000000001</v>
      </c>
      <c r="H5" s="187">
        <v>14.2030206</v>
      </c>
      <c r="I5" s="187">
        <v>14.136030400000001</v>
      </c>
      <c r="J5" s="187">
        <v>14.270010800000001</v>
      </c>
      <c r="K5" s="187">
        <v>14.2337702</v>
      </c>
      <c r="L5" s="187">
        <v>14.161289</v>
      </c>
      <c r="M5" s="187">
        <v>14.2030206</v>
      </c>
      <c r="N5" s="187">
        <v>14.145914200000002</v>
      </c>
      <c r="O5" s="187">
        <v>14.145914200000002</v>
      </c>
      <c r="P5" s="187">
        <v>14.2952694</v>
      </c>
      <c r="Q5" s="187">
        <v>14.264519800000002</v>
      </c>
      <c r="R5" s="187">
        <v>14.089906000000001</v>
      </c>
      <c r="S5" s="187">
        <v>14.145914200000002</v>
      </c>
      <c r="T5" s="187">
        <v>14.120655600000001</v>
      </c>
      <c r="U5" s="187">
        <v>14.145914200000002</v>
      </c>
      <c r="V5" s="187">
        <v>14.002050000000001</v>
      </c>
      <c r="W5" s="187">
        <v>14.063549200000001</v>
      </c>
      <c r="X5" s="215">
        <v>14.109673600000002</v>
      </c>
      <c r="Y5" s="219">
        <f t="shared" si="0"/>
        <v>14.177597269999998</v>
      </c>
      <c r="Z5" s="291"/>
    </row>
    <row r="6" spans="2:35" ht="15.75" thickBot="1" x14ac:dyDescent="0.3">
      <c r="B6" s="283"/>
      <c r="C6" s="286"/>
      <c r="D6" s="186" t="str">
        <f>+'Corrida 1,2,3'!D18</f>
        <v>11:55-12:15</v>
      </c>
      <c r="E6" s="187">
        <v>13.986675200000002</v>
      </c>
      <c r="F6" s="187">
        <v>14.022915800000002</v>
      </c>
      <c r="G6" s="187">
        <v>13.976791400000002</v>
      </c>
      <c r="H6" s="187">
        <v>13.996559</v>
      </c>
      <c r="I6" s="187">
        <v>13.996559</v>
      </c>
      <c r="J6" s="187">
        <v>14.007541000000002</v>
      </c>
      <c r="K6" s="187">
        <v>13.862578600000001</v>
      </c>
      <c r="L6" s="187">
        <v>14.141521400000002</v>
      </c>
      <c r="M6" s="187">
        <v>14.002050000000001</v>
      </c>
      <c r="N6" s="187">
        <v>14.136030400000001</v>
      </c>
      <c r="O6" s="187">
        <v>14.161289</v>
      </c>
      <c r="P6" s="187">
        <v>14.022915800000002</v>
      </c>
      <c r="Q6" s="187">
        <v>14.074531200000001</v>
      </c>
      <c r="R6" s="187">
        <v>14.094298800000001</v>
      </c>
      <c r="S6" s="187">
        <v>14.084415</v>
      </c>
      <c r="T6" s="187">
        <v>14.141521400000002</v>
      </c>
      <c r="U6" s="187">
        <v>14.120655600000001</v>
      </c>
      <c r="V6" s="187">
        <v>14.182154800000001</v>
      </c>
      <c r="W6" s="187">
        <v>14.022915800000002</v>
      </c>
      <c r="X6" s="215">
        <v>14.2030206</v>
      </c>
      <c r="Y6" s="220">
        <f t="shared" si="0"/>
        <v>14.061846990000001</v>
      </c>
      <c r="Z6" s="292"/>
    </row>
    <row r="7" spans="2:35" x14ac:dyDescent="0.25">
      <c r="B7" s="287">
        <v>2</v>
      </c>
      <c r="C7" s="288">
        <f>+'Corrida 1,2,3'!E14</f>
        <v>42510</v>
      </c>
      <c r="D7" s="184" t="str">
        <f>+'Corrida 1,2,3'!E15</f>
        <v>12:45-13:05</v>
      </c>
      <c r="E7" s="187">
        <v>14.259028800000001</v>
      </c>
      <c r="F7" s="187">
        <v>14.326019000000001</v>
      </c>
      <c r="G7" s="187">
        <v>14.074531200000001</v>
      </c>
      <c r="H7" s="187">
        <v>14.3732416</v>
      </c>
      <c r="I7" s="187">
        <v>14.306251400000001</v>
      </c>
      <c r="J7" s="187">
        <v>14.2030206</v>
      </c>
      <c r="K7" s="187">
        <v>14.228279200000001</v>
      </c>
      <c r="L7" s="187">
        <v>14.208511600000001</v>
      </c>
      <c r="M7" s="187">
        <v>14.105280800000001</v>
      </c>
      <c r="N7" s="187">
        <v>14.1261466</v>
      </c>
      <c r="O7" s="187">
        <v>14.105280800000001</v>
      </c>
      <c r="P7" s="187">
        <v>14.120655600000001</v>
      </c>
      <c r="Q7" s="187">
        <v>14.136030400000001</v>
      </c>
      <c r="R7" s="187">
        <v>14.141521400000002</v>
      </c>
      <c r="S7" s="187">
        <v>14.1920386</v>
      </c>
      <c r="T7" s="187">
        <v>14.2798946</v>
      </c>
      <c r="U7" s="187">
        <v>14.141521400000002</v>
      </c>
      <c r="V7" s="187">
        <v>14.078924000000001</v>
      </c>
      <c r="W7" s="187">
        <v>14.109673600000002</v>
      </c>
      <c r="X7" s="215">
        <v>14.105280800000001</v>
      </c>
      <c r="Y7" s="221">
        <f t="shared" si="0"/>
        <v>14.1810566</v>
      </c>
      <c r="Z7" s="293">
        <f t="shared" ref="Z7" si="1">+AVERAGE(Y7:Y10)</f>
        <v>14.194880192500001</v>
      </c>
    </row>
    <row r="8" spans="2:35" x14ac:dyDescent="0.25">
      <c r="B8" s="282"/>
      <c r="C8" s="285"/>
      <c r="D8" s="185" t="str">
        <f>+'Corrida 1,2,3'!E16</f>
        <v>13:14-13:34</v>
      </c>
      <c r="E8" s="187">
        <v>14.1261466</v>
      </c>
      <c r="F8" s="187">
        <v>14.130539400000002</v>
      </c>
      <c r="G8" s="187">
        <v>14.084415</v>
      </c>
      <c r="H8" s="187">
        <v>14.094298800000001</v>
      </c>
      <c r="I8" s="187">
        <v>14.120655600000001</v>
      </c>
      <c r="J8" s="187">
        <v>14.212904400000001</v>
      </c>
      <c r="K8" s="187">
        <v>14.182154800000001</v>
      </c>
      <c r="L8" s="187">
        <v>14.243654000000001</v>
      </c>
      <c r="M8" s="187">
        <v>14.223886400000001</v>
      </c>
      <c r="N8" s="187">
        <v>14.264519800000002</v>
      </c>
      <c r="O8" s="187">
        <v>14.326019000000001</v>
      </c>
      <c r="P8" s="187">
        <v>14.2392612</v>
      </c>
      <c r="Q8" s="187">
        <v>14.141521400000002</v>
      </c>
      <c r="R8" s="187">
        <v>14.151405199999999</v>
      </c>
      <c r="S8" s="187">
        <v>14.300760400000001</v>
      </c>
      <c r="T8" s="187">
        <v>14.2183954</v>
      </c>
      <c r="U8" s="187">
        <v>14.2183954</v>
      </c>
      <c r="V8" s="187">
        <v>14.182154800000001</v>
      </c>
      <c r="W8" s="187">
        <v>14.2392612</v>
      </c>
      <c r="X8" s="215">
        <v>14.197529600000001</v>
      </c>
      <c r="Y8" s="219">
        <f t="shared" si="0"/>
        <v>14.194893920000002</v>
      </c>
      <c r="Z8" s="291"/>
    </row>
    <row r="9" spans="2:35" x14ac:dyDescent="0.25">
      <c r="B9" s="282"/>
      <c r="C9" s="285"/>
      <c r="D9" s="185" t="str">
        <f>+'Corrida 1,2,3'!E17</f>
        <v>13:46-14:06</v>
      </c>
      <c r="E9" s="187">
        <v>14.2183954</v>
      </c>
      <c r="F9" s="187">
        <v>14.172271</v>
      </c>
      <c r="G9" s="187">
        <v>14.208511600000001</v>
      </c>
      <c r="H9" s="187">
        <v>14.270010800000001</v>
      </c>
      <c r="I9" s="187">
        <v>14.3161352</v>
      </c>
      <c r="J9" s="187">
        <v>14.270010800000001</v>
      </c>
      <c r="K9" s="187">
        <v>14.326019000000001</v>
      </c>
      <c r="L9" s="187">
        <v>14.228279200000001</v>
      </c>
      <c r="M9" s="187">
        <v>14.259028800000001</v>
      </c>
      <c r="N9" s="187">
        <v>14.212904400000001</v>
      </c>
      <c r="O9" s="187">
        <v>14.161289</v>
      </c>
      <c r="P9" s="187">
        <v>14.099789800000002</v>
      </c>
      <c r="Q9" s="187">
        <v>14.130539400000002</v>
      </c>
      <c r="R9" s="187">
        <v>14.161289</v>
      </c>
      <c r="S9" s="187">
        <v>14.105280800000001</v>
      </c>
      <c r="T9" s="187">
        <v>14.074531200000001</v>
      </c>
      <c r="U9" s="187">
        <v>14.161289</v>
      </c>
      <c r="V9" s="187">
        <v>14.094298800000001</v>
      </c>
      <c r="W9" s="187">
        <v>14.109673600000002</v>
      </c>
      <c r="X9" s="215">
        <v>14.120655600000001</v>
      </c>
      <c r="Y9" s="219">
        <f t="shared" si="0"/>
        <v>14.185010120000005</v>
      </c>
      <c r="Z9" s="291"/>
    </row>
    <row r="10" spans="2:35" ht="15.75" thickBot="1" x14ac:dyDescent="0.3">
      <c r="B10" s="283"/>
      <c r="C10" s="286"/>
      <c r="D10" s="186" t="str">
        <f>+'Corrida 1,2,3'!E18</f>
        <v>14:17-14:37</v>
      </c>
      <c r="E10" s="187">
        <v>14.136030400000001</v>
      </c>
      <c r="F10" s="187">
        <v>14.187645800000002</v>
      </c>
      <c r="G10" s="187">
        <v>14.2030206</v>
      </c>
      <c r="H10" s="187">
        <v>14.259028800000001</v>
      </c>
      <c r="I10" s="187">
        <v>14.2853856</v>
      </c>
      <c r="J10" s="187">
        <v>14.300760400000001</v>
      </c>
      <c r="K10" s="187">
        <v>14.151405199999999</v>
      </c>
      <c r="L10" s="187">
        <v>14.254636000000001</v>
      </c>
      <c r="M10" s="187">
        <v>14.2183954</v>
      </c>
      <c r="N10" s="187">
        <v>14.197529600000001</v>
      </c>
      <c r="O10" s="187">
        <v>14.145914200000002</v>
      </c>
      <c r="P10" s="187">
        <v>14.419366000000002</v>
      </c>
      <c r="Q10" s="187">
        <v>14.249145</v>
      </c>
      <c r="R10" s="187">
        <v>14.109673600000002</v>
      </c>
      <c r="S10" s="187">
        <v>14.270010800000001</v>
      </c>
      <c r="T10" s="187">
        <v>14.197529600000001</v>
      </c>
      <c r="U10" s="187">
        <v>14.1568962</v>
      </c>
      <c r="V10" s="187">
        <v>14.2183954</v>
      </c>
      <c r="W10" s="187">
        <v>14.166780000000001</v>
      </c>
      <c r="X10" s="215">
        <v>14.243654000000001</v>
      </c>
      <c r="Y10" s="220">
        <f t="shared" si="0"/>
        <v>14.21856013</v>
      </c>
      <c r="Z10" s="292"/>
    </row>
    <row r="11" spans="2:35" ht="15.75" thickBot="1" x14ac:dyDescent="0.3">
      <c r="B11" s="287">
        <v>3</v>
      </c>
      <c r="C11" s="288">
        <f>+'Corrida 1,2,3'!F14</f>
        <v>42510</v>
      </c>
      <c r="D11" s="184" t="str">
        <f>+'Corrida 1,2,3'!F15</f>
        <v>16:35-16:55</v>
      </c>
      <c r="E11" s="187">
        <v>14.2030206</v>
      </c>
      <c r="F11" s="187">
        <v>14.2392612</v>
      </c>
      <c r="G11" s="187">
        <v>14.130539400000002</v>
      </c>
      <c r="H11" s="187">
        <v>14.161289</v>
      </c>
      <c r="I11" s="187">
        <v>14.259028800000001</v>
      </c>
      <c r="J11" s="187">
        <v>14.290876600000001</v>
      </c>
      <c r="K11" s="187">
        <v>14.300760400000001</v>
      </c>
      <c r="L11" s="187">
        <v>14.182154800000001</v>
      </c>
      <c r="M11" s="187">
        <v>14.270010800000001</v>
      </c>
      <c r="N11" s="187">
        <v>14.2952694</v>
      </c>
      <c r="O11" s="187">
        <v>14.249145</v>
      </c>
      <c r="P11" s="187">
        <v>14.3161352</v>
      </c>
      <c r="Q11" s="187">
        <v>14.212904400000001</v>
      </c>
      <c r="R11" s="187">
        <v>14.120655600000001</v>
      </c>
      <c r="S11" s="187">
        <v>14.243654000000001</v>
      </c>
      <c r="T11" s="187">
        <v>14.2952694</v>
      </c>
      <c r="U11" s="187">
        <v>14.341393800000001</v>
      </c>
      <c r="V11" s="187">
        <v>14.300760400000001</v>
      </c>
      <c r="W11" s="187">
        <v>14.398500200000001</v>
      </c>
      <c r="X11" s="215">
        <v>14.337001000000001</v>
      </c>
      <c r="Y11" s="221">
        <f>AVERAGE(E11:X11)</f>
        <v>14.257381499999999</v>
      </c>
      <c r="Z11" s="293">
        <f>+AVERAGE(Y11:Y14)</f>
        <v>14.27555671</v>
      </c>
    </row>
    <row r="12" spans="2:35" x14ac:dyDescent="0.25">
      <c r="B12" s="282"/>
      <c r="C12" s="285"/>
      <c r="D12" s="185" t="str">
        <f>+'Corrida 1,2,3'!F16</f>
        <v>17:03-17:23</v>
      </c>
      <c r="E12" s="187">
        <v>14.2337702</v>
      </c>
      <c r="F12" s="187">
        <v>14.3161352</v>
      </c>
      <c r="G12" s="187">
        <v>14.306251400000001</v>
      </c>
      <c r="H12" s="187">
        <v>14.3161352</v>
      </c>
      <c r="I12" s="187">
        <v>14.444624600000001</v>
      </c>
      <c r="J12" s="187">
        <v>14.321626200000001</v>
      </c>
      <c r="K12" s="187">
        <v>14.321626200000001</v>
      </c>
      <c r="L12" s="187">
        <v>14.331510000000002</v>
      </c>
      <c r="M12" s="187">
        <v>14.321626200000001</v>
      </c>
      <c r="N12" s="187">
        <v>14.306251400000001</v>
      </c>
      <c r="O12" s="187">
        <v>14.356768600000001</v>
      </c>
      <c r="P12" s="187">
        <v>14.3732416</v>
      </c>
      <c r="Q12" s="187">
        <v>14.337001000000001</v>
      </c>
      <c r="R12" s="187">
        <v>14.249145</v>
      </c>
      <c r="S12" s="187">
        <v>14.346884800000002</v>
      </c>
      <c r="T12" s="187">
        <v>14.2798946</v>
      </c>
      <c r="U12" s="187">
        <v>14.264519800000002</v>
      </c>
      <c r="V12" s="187">
        <v>14.310644200000002</v>
      </c>
      <c r="W12" s="187">
        <v>14.212904400000001</v>
      </c>
      <c r="X12" s="215">
        <v>14.274403599999999</v>
      </c>
      <c r="Y12" s="221">
        <f>AVERAGE(E12:X12)</f>
        <v>14.311248210000002</v>
      </c>
      <c r="Z12" s="291"/>
    </row>
    <row r="13" spans="2:35" x14ac:dyDescent="0.25">
      <c r="B13" s="282"/>
      <c r="C13" s="285"/>
      <c r="D13" s="185" t="str">
        <f>+'Corrida 1,2,3'!F17</f>
        <v>17:31-17:51</v>
      </c>
      <c r="E13" s="187">
        <v>14.249145</v>
      </c>
      <c r="F13" s="187">
        <v>14.2392612</v>
      </c>
      <c r="G13" s="187">
        <v>14.2952694</v>
      </c>
      <c r="H13" s="187">
        <v>14.249145</v>
      </c>
      <c r="I13" s="187">
        <v>14.326019000000001</v>
      </c>
      <c r="J13" s="187">
        <v>14.337001000000001</v>
      </c>
      <c r="K13" s="187">
        <v>14.367750600000001</v>
      </c>
      <c r="L13" s="187">
        <v>14.290876600000001</v>
      </c>
      <c r="M13" s="187">
        <v>14.310644200000002</v>
      </c>
      <c r="N13" s="187">
        <v>14.337001000000001</v>
      </c>
      <c r="O13" s="187">
        <v>14.187645800000002</v>
      </c>
      <c r="P13" s="187">
        <v>14.2853856</v>
      </c>
      <c r="Q13" s="187">
        <v>14.270010800000001</v>
      </c>
      <c r="R13" s="187">
        <v>14.341393800000001</v>
      </c>
      <c r="S13" s="187">
        <v>14.310644200000002</v>
      </c>
      <c r="T13" s="187">
        <v>14.3161352</v>
      </c>
      <c r="U13" s="187">
        <v>14.249145</v>
      </c>
      <c r="V13" s="187">
        <v>14.274403599999999</v>
      </c>
      <c r="W13" s="187">
        <v>14.377634400000002</v>
      </c>
      <c r="X13" s="215">
        <v>14.341393800000001</v>
      </c>
      <c r="Y13" s="219">
        <f t="shared" ref="Y13:Y26" si="2">AVERAGE(E13:X13)</f>
        <v>14.297795260000001</v>
      </c>
      <c r="Z13" s="291"/>
    </row>
    <row r="14" spans="2:35" ht="15.75" thickBot="1" x14ac:dyDescent="0.3">
      <c r="B14" s="283"/>
      <c r="C14" s="286"/>
      <c r="D14" s="186" t="str">
        <f>+'Corrida 1,2,3'!F18</f>
        <v>17:59-18:19</v>
      </c>
      <c r="E14" s="187">
        <v>14.300760400000001</v>
      </c>
      <c r="F14" s="187">
        <v>14.2798946</v>
      </c>
      <c r="G14" s="187">
        <v>14.3161352</v>
      </c>
      <c r="H14" s="187">
        <v>14.197529600000001</v>
      </c>
      <c r="I14" s="187">
        <v>14.2798946</v>
      </c>
      <c r="J14" s="187">
        <v>14.259028800000001</v>
      </c>
      <c r="K14" s="187">
        <v>14.243654000000001</v>
      </c>
      <c r="L14" s="187">
        <v>14.270010800000001</v>
      </c>
      <c r="M14" s="187">
        <v>14.1261466</v>
      </c>
      <c r="N14" s="187">
        <v>14.2798946</v>
      </c>
      <c r="O14" s="187">
        <v>14.264519800000002</v>
      </c>
      <c r="P14" s="187">
        <v>14.182154800000001</v>
      </c>
      <c r="Q14" s="187">
        <v>14.208511600000001</v>
      </c>
      <c r="R14" s="187">
        <v>14.166780000000001</v>
      </c>
      <c r="S14" s="187">
        <v>14.141521400000002</v>
      </c>
      <c r="T14" s="187">
        <v>14.145914200000002</v>
      </c>
      <c r="U14" s="187">
        <v>14.290876600000001</v>
      </c>
      <c r="V14" s="187">
        <v>14.2798946</v>
      </c>
      <c r="W14" s="187">
        <v>14.300760400000001</v>
      </c>
      <c r="X14" s="215">
        <v>14.182154800000001</v>
      </c>
      <c r="Y14" s="220">
        <f t="shared" si="2"/>
        <v>14.235801869999998</v>
      </c>
      <c r="Z14" s="292"/>
    </row>
    <row r="15" spans="2:35" x14ac:dyDescent="0.25">
      <c r="B15" s="287">
        <v>4</v>
      </c>
      <c r="C15" s="288">
        <f>+'Corrida 4,5,6'!D14</f>
        <v>42511</v>
      </c>
      <c r="D15" s="184" t="str">
        <f>+'Corrida 4,5,6'!D15</f>
        <v>09:59-10:19</v>
      </c>
      <c r="E15" s="187">
        <v>14.310644200000002</v>
      </c>
      <c r="F15" s="187">
        <v>14.208511600000001</v>
      </c>
      <c r="G15" s="187">
        <v>14.2337702</v>
      </c>
      <c r="H15" s="187">
        <v>14.208511600000001</v>
      </c>
      <c r="I15" s="187">
        <v>14.2030206</v>
      </c>
      <c r="J15" s="187">
        <v>14.187645800000002</v>
      </c>
      <c r="K15" s="187">
        <v>14.130539400000002</v>
      </c>
      <c r="L15" s="187">
        <v>14.145914200000002</v>
      </c>
      <c r="M15" s="187">
        <v>14.078924000000001</v>
      </c>
      <c r="N15" s="187">
        <v>14.223886400000001</v>
      </c>
      <c r="O15" s="187">
        <v>14.2798946</v>
      </c>
      <c r="P15" s="187">
        <v>14.084415</v>
      </c>
      <c r="Q15" s="187">
        <v>14.1261466</v>
      </c>
      <c r="R15" s="187">
        <v>14.059156400000001</v>
      </c>
      <c r="S15" s="187">
        <v>14.099789800000002</v>
      </c>
      <c r="T15" s="187">
        <v>14.1920386</v>
      </c>
      <c r="U15" s="187">
        <v>14.254636000000001</v>
      </c>
      <c r="V15" s="187">
        <v>14.074531200000001</v>
      </c>
      <c r="W15" s="187">
        <v>14.078924000000001</v>
      </c>
      <c r="X15" s="215">
        <v>14.059156400000001</v>
      </c>
      <c r="Y15" s="221">
        <f t="shared" si="2"/>
        <v>14.16200283</v>
      </c>
      <c r="Z15" s="293">
        <f t="shared" ref="Z15" si="3">+AVERAGE(Y15:Y18)</f>
        <v>14.123881562500003</v>
      </c>
    </row>
    <row r="16" spans="2:35" x14ac:dyDescent="0.25">
      <c r="B16" s="282"/>
      <c r="C16" s="285"/>
      <c r="D16" s="185" t="str">
        <f>+'Corrida 4,5,6'!D16</f>
        <v>10:28-10:48</v>
      </c>
      <c r="E16" s="187">
        <v>14.0382906</v>
      </c>
      <c r="F16" s="187">
        <v>14.032799600000001</v>
      </c>
      <c r="G16" s="187">
        <v>13.944943600000002</v>
      </c>
      <c r="H16" s="187">
        <v>13.831829000000001</v>
      </c>
      <c r="I16" s="187">
        <v>13.944943600000002</v>
      </c>
      <c r="J16" s="187">
        <v>14.0690402</v>
      </c>
      <c r="K16" s="187">
        <v>14.032799600000001</v>
      </c>
      <c r="L16" s="187">
        <v>14.007541000000002</v>
      </c>
      <c r="M16" s="187">
        <v>14.105280800000001</v>
      </c>
      <c r="N16" s="187">
        <v>14.109673600000002</v>
      </c>
      <c r="O16" s="187">
        <v>14.007541000000002</v>
      </c>
      <c r="P16" s="187">
        <v>13.950434599999999</v>
      </c>
      <c r="Q16" s="187">
        <v>14.109673600000002</v>
      </c>
      <c r="R16" s="187">
        <v>14.0690402</v>
      </c>
      <c r="S16" s="187">
        <v>13.904310200000001</v>
      </c>
      <c r="T16" s="187">
        <v>14.120655600000001</v>
      </c>
      <c r="U16" s="187">
        <v>14.089906000000001</v>
      </c>
      <c r="V16" s="187">
        <v>14.182154800000001</v>
      </c>
      <c r="W16" s="187">
        <v>14.074531200000001</v>
      </c>
      <c r="X16" s="215">
        <v>14.166780000000001</v>
      </c>
      <c r="Y16" s="219">
        <f t="shared" si="2"/>
        <v>14.039608440000004</v>
      </c>
      <c r="Z16" s="291"/>
    </row>
    <row r="17" spans="2:26" x14ac:dyDescent="0.25">
      <c r="B17" s="282"/>
      <c r="C17" s="285"/>
      <c r="D17" s="185" t="str">
        <f>+'Corrida 4,5,6'!D17</f>
        <v>10:58-11:18</v>
      </c>
      <c r="E17" s="187">
        <v>14.274403599999999</v>
      </c>
      <c r="F17" s="187">
        <v>14.383125400000001</v>
      </c>
      <c r="G17" s="187">
        <v>14.254636000000001</v>
      </c>
      <c r="H17" s="187">
        <v>14.176663800000002</v>
      </c>
      <c r="I17" s="187">
        <v>14.166780000000001</v>
      </c>
      <c r="J17" s="187">
        <v>14.166780000000001</v>
      </c>
      <c r="K17" s="187">
        <v>14.136030400000001</v>
      </c>
      <c r="L17" s="187">
        <v>14.109673600000002</v>
      </c>
      <c r="M17" s="187">
        <v>14.141521400000002</v>
      </c>
      <c r="N17" s="187">
        <v>14.270010800000001</v>
      </c>
      <c r="O17" s="187">
        <v>14.197529600000001</v>
      </c>
      <c r="P17" s="187">
        <v>14.212904400000001</v>
      </c>
      <c r="Q17" s="187">
        <v>14.254636000000001</v>
      </c>
      <c r="R17" s="187">
        <v>14.264519800000002</v>
      </c>
      <c r="S17" s="187">
        <v>14.208511600000001</v>
      </c>
      <c r="T17" s="187">
        <v>14.264519800000002</v>
      </c>
      <c r="U17" s="187">
        <v>14.254636000000001</v>
      </c>
      <c r="V17" s="187">
        <v>14.228279200000001</v>
      </c>
      <c r="W17" s="187">
        <v>14.300760400000001</v>
      </c>
      <c r="X17" s="215">
        <v>14.4039912</v>
      </c>
      <c r="Y17" s="219">
        <f t="shared" si="2"/>
        <v>14.233495650000005</v>
      </c>
      <c r="Z17" s="291"/>
    </row>
    <row r="18" spans="2:26" ht="15.75" thickBot="1" x14ac:dyDescent="0.3">
      <c r="B18" s="283"/>
      <c r="C18" s="286"/>
      <c r="D18" s="186" t="str">
        <f>+'Corrida 4,5,6'!D18</f>
        <v>11:30-11:50</v>
      </c>
      <c r="E18" s="187">
        <v>14.197529600000001</v>
      </c>
      <c r="F18" s="187">
        <v>14.1151646</v>
      </c>
      <c r="G18" s="187">
        <v>14.048174400000001</v>
      </c>
      <c r="H18" s="187">
        <v>14.059156400000001</v>
      </c>
      <c r="I18" s="187">
        <v>14.089906000000001</v>
      </c>
      <c r="J18" s="187">
        <v>14.032799600000001</v>
      </c>
      <c r="K18" s="187">
        <v>14.084415</v>
      </c>
      <c r="L18" s="187">
        <v>14.094298800000001</v>
      </c>
      <c r="M18" s="187">
        <v>13.996559</v>
      </c>
      <c r="N18" s="187">
        <v>14.084415</v>
      </c>
      <c r="O18" s="187">
        <v>14.130539400000002</v>
      </c>
      <c r="P18" s="187">
        <v>14.120655600000001</v>
      </c>
      <c r="Q18" s="187">
        <v>13.981184200000001</v>
      </c>
      <c r="R18" s="187">
        <v>13.981184200000001</v>
      </c>
      <c r="S18" s="187">
        <v>14.017424800000001</v>
      </c>
      <c r="T18" s="187">
        <v>13.965809400000001</v>
      </c>
      <c r="U18" s="187">
        <v>14.048174400000001</v>
      </c>
      <c r="V18" s="187">
        <v>14.048174400000001</v>
      </c>
      <c r="W18" s="187">
        <v>14.141521400000002</v>
      </c>
      <c r="X18" s="215">
        <v>13.971300400000001</v>
      </c>
      <c r="Y18" s="220">
        <f t="shared" si="2"/>
        <v>14.060419330000002</v>
      </c>
      <c r="Z18" s="292"/>
    </row>
    <row r="19" spans="2:26" x14ac:dyDescent="0.25">
      <c r="B19" s="287">
        <v>5</v>
      </c>
      <c r="C19" s="288">
        <f>+'Corrida 4,5,6'!E14</f>
        <v>42511</v>
      </c>
      <c r="D19" s="184" t="str">
        <f>+'Corrida 4,5,6'!E15</f>
        <v>12:05-12:25</v>
      </c>
      <c r="E19" s="187">
        <v>14.048174400000001</v>
      </c>
      <c r="F19" s="187">
        <v>14.043781600000001</v>
      </c>
      <c r="G19" s="187">
        <v>14.212904400000001</v>
      </c>
      <c r="H19" s="187">
        <v>14.1920386</v>
      </c>
      <c r="I19" s="187">
        <v>14.208511600000001</v>
      </c>
      <c r="J19" s="187">
        <v>14.326019000000001</v>
      </c>
      <c r="K19" s="187">
        <v>14.2392612</v>
      </c>
      <c r="L19" s="187">
        <v>14.1920386</v>
      </c>
      <c r="M19" s="187">
        <v>14.274403599999999</v>
      </c>
      <c r="N19" s="187">
        <v>14.2183954</v>
      </c>
      <c r="O19" s="187">
        <v>14.243654000000001</v>
      </c>
      <c r="P19" s="187">
        <v>14.352375800000003</v>
      </c>
      <c r="Q19" s="187">
        <v>14.1568962</v>
      </c>
      <c r="R19" s="187">
        <v>14.3161352</v>
      </c>
      <c r="S19" s="187">
        <v>14.367750600000001</v>
      </c>
      <c r="T19" s="187">
        <v>14.3930092</v>
      </c>
      <c r="U19" s="187">
        <v>14.290876600000001</v>
      </c>
      <c r="V19" s="187">
        <v>14.377634400000002</v>
      </c>
      <c r="W19" s="187">
        <v>14.501731000000001</v>
      </c>
      <c r="X19" s="215">
        <v>14.470981400000001</v>
      </c>
      <c r="Y19" s="221">
        <f t="shared" si="2"/>
        <v>14.271328639999998</v>
      </c>
      <c r="Z19" s="293">
        <f t="shared" ref="Z19" si="4">+AVERAGE(Y19:Y22)</f>
        <v>14.341531075000002</v>
      </c>
    </row>
    <row r="20" spans="2:26" x14ac:dyDescent="0.25">
      <c r="B20" s="282"/>
      <c r="C20" s="285"/>
      <c r="D20" s="185" t="str">
        <f>+'Corrida 4,5,6'!E16</f>
        <v>12:36-12:56</v>
      </c>
      <c r="E20" s="187">
        <v>14.2798946</v>
      </c>
      <c r="F20" s="187">
        <v>14.2798946</v>
      </c>
      <c r="G20" s="187">
        <v>14.228279200000001</v>
      </c>
      <c r="H20" s="187">
        <v>14.212904400000001</v>
      </c>
      <c r="I20" s="187">
        <v>14.1920386</v>
      </c>
      <c r="J20" s="187">
        <v>14.1568962</v>
      </c>
      <c r="K20" s="187">
        <v>14.1261466</v>
      </c>
      <c r="L20" s="187">
        <v>14.099789800000002</v>
      </c>
      <c r="M20" s="187">
        <v>14.1151646</v>
      </c>
      <c r="N20" s="187">
        <v>14.0382906</v>
      </c>
      <c r="O20" s="187">
        <v>14.1261466</v>
      </c>
      <c r="P20" s="187">
        <v>14.027308600000001</v>
      </c>
      <c r="Q20" s="187">
        <v>13.925176</v>
      </c>
      <c r="R20" s="187">
        <v>13.965809400000001</v>
      </c>
      <c r="S20" s="187">
        <v>13.8944264</v>
      </c>
      <c r="T20" s="187">
        <v>13.9559256</v>
      </c>
      <c r="U20" s="187">
        <v>14.053665400000002</v>
      </c>
      <c r="V20" s="187">
        <v>14.032799600000001</v>
      </c>
      <c r="W20" s="187">
        <v>14.089906000000001</v>
      </c>
      <c r="X20" s="215">
        <v>14.176663800000002</v>
      </c>
      <c r="Y20" s="219">
        <f t="shared" si="2"/>
        <v>14.098856330000004</v>
      </c>
      <c r="Z20" s="291"/>
    </row>
    <row r="21" spans="2:26" x14ac:dyDescent="0.25">
      <c r="B21" s="282"/>
      <c r="C21" s="285"/>
      <c r="D21" s="185" t="str">
        <f>+'Corrida 4,5,6'!E17</f>
        <v>13:10-13:30</v>
      </c>
      <c r="E21" s="187">
        <v>14.501731000000001</v>
      </c>
      <c r="F21" s="187">
        <v>14.326019000000001</v>
      </c>
      <c r="G21" s="187">
        <v>14.455606600000001</v>
      </c>
      <c r="H21" s="187">
        <v>14.419366000000002</v>
      </c>
      <c r="I21" s="187">
        <v>14.413875000000001</v>
      </c>
      <c r="J21" s="187">
        <v>14.455606600000001</v>
      </c>
      <c r="K21" s="187">
        <v>14.398500200000001</v>
      </c>
      <c r="L21" s="187">
        <v>14.444624600000001</v>
      </c>
      <c r="M21" s="187">
        <v>14.4347408</v>
      </c>
      <c r="N21" s="187">
        <v>14.326019000000001</v>
      </c>
      <c r="O21" s="187">
        <v>14.4347408</v>
      </c>
      <c r="P21" s="187">
        <v>14.3930092</v>
      </c>
      <c r="Q21" s="187">
        <v>14.398500200000001</v>
      </c>
      <c r="R21" s="187">
        <v>14.341393800000001</v>
      </c>
      <c r="S21" s="187">
        <v>14.4347408</v>
      </c>
      <c r="T21" s="187">
        <v>14.413875000000001</v>
      </c>
      <c r="U21" s="187">
        <v>14.506123800000001</v>
      </c>
      <c r="V21" s="187">
        <v>14.501731000000001</v>
      </c>
      <c r="W21" s="187">
        <v>14.444624600000001</v>
      </c>
      <c r="X21" s="215">
        <v>14.501731000000001</v>
      </c>
      <c r="Y21" s="219">
        <f t="shared" si="2"/>
        <v>14.427327949999997</v>
      </c>
      <c r="Z21" s="291"/>
    </row>
    <row r="22" spans="2:26" ht="15.75" thickBot="1" x14ac:dyDescent="0.3">
      <c r="B22" s="283"/>
      <c r="C22" s="286"/>
      <c r="D22" s="186" t="str">
        <f>+'Corrida 4,5,6'!E18</f>
        <v>13:42-14:02</v>
      </c>
      <c r="E22" s="187">
        <v>14.5632302</v>
      </c>
      <c r="F22" s="187">
        <v>14.620336600000002</v>
      </c>
      <c r="G22" s="187">
        <v>14.511614800000002</v>
      </c>
      <c r="H22" s="187">
        <v>14.5632302</v>
      </c>
      <c r="I22" s="187">
        <v>14.573114</v>
      </c>
      <c r="J22" s="187">
        <v>14.490749000000001</v>
      </c>
      <c r="K22" s="187">
        <v>14.506123800000001</v>
      </c>
      <c r="L22" s="187">
        <v>14.620336600000002</v>
      </c>
      <c r="M22" s="187">
        <v>14.584096000000001</v>
      </c>
      <c r="N22" s="187">
        <v>14.5269896</v>
      </c>
      <c r="O22" s="187">
        <v>14.666461000000002</v>
      </c>
      <c r="P22" s="187">
        <v>14.666461000000002</v>
      </c>
      <c r="Q22" s="187">
        <v>14.49624</v>
      </c>
      <c r="R22" s="187">
        <v>14.5577392</v>
      </c>
      <c r="S22" s="187">
        <v>14.6818358</v>
      </c>
      <c r="T22" s="187">
        <v>14.501731000000001</v>
      </c>
      <c r="U22" s="187">
        <v>14.6038636</v>
      </c>
      <c r="V22" s="187">
        <v>14.465490400000002</v>
      </c>
      <c r="W22" s="187">
        <v>14.568721200000001</v>
      </c>
      <c r="X22" s="215">
        <v>14.6038636</v>
      </c>
      <c r="Y22" s="220">
        <f t="shared" si="2"/>
        <v>14.568611380000004</v>
      </c>
      <c r="Z22" s="292"/>
    </row>
    <row r="23" spans="2:26" x14ac:dyDescent="0.25">
      <c r="B23" s="287">
        <v>6</v>
      </c>
      <c r="C23" s="288">
        <f>+'Corrida 4,5,6'!F14</f>
        <v>42511</v>
      </c>
      <c r="D23" s="184" t="str">
        <f>+'Corrida 4,5,6'!F15</f>
        <v>14:16-14:36</v>
      </c>
      <c r="E23" s="187">
        <v>14.6401042</v>
      </c>
      <c r="F23" s="187">
        <v>14.691719600000001</v>
      </c>
      <c r="G23" s="187">
        <v>14.542364400000002</v>
      </c>
      <c r="H23" s="187">
        <v>14.614845600000001</v>
      </c>
      <c r="I23" s="187">
        <v>14.593979800000001</v>
      </c>
      <c r="J23" s="187">
        <v>14.737844000000001</v>
      </c>
      <c r="K23" s="187">
        <v>14.6972106</v>
      </c>
      <c r="L23" s="187">
        <v>14.764200800000001</v>
      </c>
      <c r="M23" s="187">
        <v>14.7279602</v>
      </c>
      <c r="N23" s="187">
        <v>14.768593600000001</v>
      </c>
      <c r="O23" s="187">
        <v>14.733451200000001</v>
      </c>
      <c r="P23" s="187">
        <v>14.810325200000001</v>
      </c>
      <c r="Q23" s="187">
        <v>14.841074799999999</v>
      </c>
      <c r="R23" s="187">
        <v>14.9596804</v>
      </c>
      <c r="S23" s="187">
        <v>14.923439800000001</v>
      </c>
      <c r="T23" s="187">
        <v>14.7850666</v>
      </c>
      <c r="U23" s="187">
        <v>14.8465658</v>
      </c>
      <c r="V23" s="187">
        <v>14.810325200000001</v>
      </c>
      <c r="W23" s="187">
        <v>14.733451200000001</v>
      </c>
      <c r="X23" s="215">
        <v>14.913556000000002</v>
      </c>
      <c r="Y23" s="221">
        <f t="shared" si="2"/>
        <v>14.756787950000003</v>
      </c>
      <c r="Z23" s="293">
        <f t="shared" ref="Z23" si="5">+AVERAGE(Y23:Y26)</f>
        <v>14.735496597499999</v>
      </c>
    </row>
    <row r="24" spans="2:26" x14ac:dyDescent="0.25">
      <c r="B24" s="282"/>
      <c r="C24" s="285"/>
      <c r="D24" s="185" t="str">
        <f>+'Corrida 4,5,6'!F16</f>
        <v>14:50-15:10</v>
      </c>
      <c r="E24" s="187">
        <v>14.913556000000002</v>
      </c>
      <c r="F24" s="187">
        <v>14.722469200000001</v>
      </c>
      <c r="G24" s="187">
        <v>14.8048342</v>
      </c>
      <c r="H24" s="187">
        <v>14.779575600000001</v>
      </c>
      <c r="I24" s="187">
        <v>14.913556000000002</v>
      </c>
      <c r="J24" s="187">
        <v>14.7850666</v>
      </c>
      <c r="K24" s="187">
        <v>14.933323600000001</v>
      </c>
      <c r="L24" s="187">
        <v>14.8828064</v>
      </c>
      <c r="M24" s="187">
        <v>14.794950400000001</v>
      </c>
      <c r="N24" s="187">
        <v>14.835583800000002</v>
      </c>
      <c r="O24" s="187">
        <v>14.841074799999999</v>
      </c>
      <c r="P24" s="187">
        <v>14.7740846</v>
      </c>
      <c r="Q24" s="187">
        <v>14.748826000000001</v>
      </c>
      <c r="R24" s="187">
        <v>14.6862286</v>
      </c>
      <c r="S24" s="187">
        <v>14.8004414</v>
      </c>
      <c r="T24" s="187">
        <v>14.702701600000001</v>
      </c>
      <c r="U24" s="187">
        <v>14.779575600000001</v>
      </c>
      <c r="V24" s="187">
        <v>14.7850666</v>
      </c>
      <c r="W24" s="187">
        <v>14.7279602</v>
      </c>
      <c r="X24" s="215">
        <v>14.6972106</v>
      </c>
      <c r="Y24" s="219">
        <f t="shared" si="2"/>
        <v>14.795444589999999</v>
      </c>
      <c r="Z24" s="291"/>
    </row>
    <row r="25" spans="2:26" x14ac:dyDescent="0.25">
      <c r="B25" s="282"/>
      <c r="C25" s="285"/>
      <c r="D25" s="185" t="str">
        <f>+'Corrida 4,5,6'!F17</f>
        <v>15:20-15:40</v>
      </c>
      <c r="E25" s="187">
        <v>14.702701600000001</v>
      </c>
      <c r="F25" s="187">
        <v>14.764200800000001</v>
      </c>
      <c r="G25" s="187">
        <v>14.670853800000001</v>
      </c>
      <c r="H25" s="187">
        <v>14.7279602</v>
      </c>
      <c r="I25" s="187">
        <v>14.718076399999999</v>
      </c>
      <c r="J25" s="187">
        <v>14.6862286</v>
      </c>
      <c r="K25" s="187">
        <v>14.691719600000001</v>
      </c>
      <c r="L25" s="187">
        <v>14.8004414</v>
      </c>
      <c r="M25" s="187">
        <v>14.7279602</v>
      </c>
      <c r="N25" s="187">
        <v>14.718076399999999</v>
      </c>
      <c r="O25" s="187">
        <v>14.718076399999999</v>
      </c>
      <c r="P25" s="187">
        <v>14.779575600000001</v>
      </c>
      <c r="Q25" s="187">
        <v>14.825700000000001</v>
      </c>
      <c r="R25" s="187">
        <v>14.8048342</v>
      </c>
      <c r="S25" s="187">
        <v>14.7850666</v>
      </c>
      <c r="T25" s="187">
        <v>14.8871992</v>
      </c>
      <c r="U25" s="187">
        <v>14.779575600000001</v>
      </c>
      <c r="V25" s="187">
        <v>14.820209</v>
      </c>
      <c r="W25" s="187">
        <v>14.810325200000001</v>
      </c>
      <c r="X25" s="215">
        <v>14.831191000000002</v>
      </c>
      <c r="Y25" s="219">
        <f t="shared" si="2"/>
        <v>14.762498589999998</v>
      </c>
      <c r="Z25" s="291"/>
    </row>
    <row r="26" spans="2:26" ht="15.75" thickBot="1" x14ac:dyDescent="0.3">
      <c r="B26" s="283"/>
      <c r="C26" s="286"/>
      <c r="D26" s="186" t="str">
        <f>+'Corrida 4,5,6'!F18</f>
        <v>15:49-16:09</v>
      </c>
      <c r="E26" s="187">
        <v>14.511614800000002</v>
      </c>
      <c r="F26" s="187">
        <v>14.5632302</v>
      </c>
      <c r="G26" s="187">
        <v>14.635711400000002</v>
      </c>
      <c r="H26" s="187">
        <v>14.506123800000001</v>
      </c>
      <c r="I26" s="187">
        <v>14.624729400000001</v>
      </c>
      <c r="J26" s="187">
        <v>14.490749000000001</v>
      </c>
      <c r="K26" s="187">
        <v>14.547855400000001</v>
      </c>
      <c r="L26" s="187">
        <v>14.670853800000001</v>
      </c>
      <c r="M26" s="187">
        <v>14.624729400000001</v>
      </c>
      <c r="N26" s="187">
        <v>14.537971600000001</v>
      </c>
      <c r="O26" s="187">
        <v>14.630220400000001</v>
      </c>
      <c r="P26" s="187">
        <v>14.5632302</v>
      </c>
      <c r="Q26" s="187">
        <v>14.553346400000002</v>
      </c>
      <c r="R26" s="187">
        <v>14.7279602</v>
      </c>
      <c r="S26" s="187">
        <v>14.511614800000002</v>
      </c>
      <c r="T26" s="187">
        <v>14.7279602</v>
      </c>
      <c r="U26" s="187">
        <v>14.835583800000002</v>
      </c>
      <c r="V26" s="187">
        <v>14.794950400000001</v>
      </c>
      <c r="W26" s="187">
        <v>14.722469200000001</v>
      </c>
      <c r="X26" s="215">
        <v>14.764200800000001</v>
      </c>
      <c r="Y26" s="222">
        <f t="shared" si="2"/>
        <v>14.627255260000002</v>
      </c>
      <c r="Z26" s="292"/>
    </row>
    <row r="27" spans="2:26" x14ac:dyDescent="0.25">
      <c r="B27" s="287">
        <v>15</v>
      </c>
      <c r="C27" s="288">
        <f>+'Corrida 7,8,9'!D14</f>
        <v>42514</v>
      </c>
      <c r="D27" s="184" t="str">
        <f>+'Corrida 7,8,9'!D15</f>
        <v>11:09-11:25</v>
      </c>
      <c r="E27" s="187">
        <v>14.4347408</v>
      </c>
      <c r="F27" s="187">
        <v>14.377634400000002</v>
      </c>
      <c r="G27" s="187">
        <v>14.470981400000001</v>
      </c>
      <c r="H27" s="187">
        <v>14.419366000000002</v>
      </c>
      <c r="I27" s="187">
        <v>14.2853856</v>
      </c>
      <c r="J27" s="187">
        <v>14.49624</v>
      </c>
      <c r="K27" s="187">
        <v>14.521498600000001</v>
      </c>
      <c r="L27" s="187">
        <v>14.547855400000001</v>
      </c>
      <c r="M27" s="187">
        <v>14.5171058</v>
      </c>
      <c r="N27" s="187">
        <v>14.4039912</v>
      </c>
      <c r="O27" s="187">
        <v>14.423758800000002</v>
      </c>
      <c r="P27" s="187">
        <v>14.3732416</v>
      </c>
      <c r="Q27" s="187">
        <v>14.2952694</v>
      </c>
      <c r="R27" s="187">
        <v>14.413875000000001</v>
      </c>
      <c r="S27" s="187">
        <v>14.429249800000001</v>
      </c>
      <c r="T27" s="187">
        <v>14.337001000000001</v>
      </c>
      <c r="U27" s="168"/>
      <c r="V27" s="168"/>
      <c r="W27" s="168"/>
      <c r="X27" s="216"/>
      <c r="Y27" s="219">
        <f>AVERAGE(E27:T27)</f>
        <v>14.421699675000003</v>
      </c>
      <c r="Z27" s="293">
        <f>+AVERAGE(Y27:Y30)</f>
        <v>14.33648621875</v>
      </c>
    </row>
    <row r="28" spans="2:26" x14ac:dyDescent="0.25">
      <c r="B28" s="282"/>
      <c r="C28" s="285"/>
      <c r="D28" s="185" t="str">
        <f>+'Corrida 7,8,9'!D16</f>
        <v>11:38-11:54</v>
      </c>
      <c r="E28" s="187">
        <v>14.243654000000001</v>
      </c>
      <c r="F28" s="187">
        <v>14.259028800000001</v>
      </c>
      <c r="G28" s="187">
        <v>14.341393800000001</v>
      </c>
      <c r="H28" s="187">
        <v>14.2030206</v>
      </c>
      <c r="I28" s="187">
        <v>14.274403599999999</v>
      </c>
      <c r="J28" s="187">
        <v>14.197529600000001</v>
      </c>
      <c r="K28" s="187">
        <v>14.223886400000001</v>
      </c>
      <c r="L28" s="187">
        <v>14.2337702</v>
      </c>
      <c r="M28" s="187">
        <v>14.2337702</v>
      </c>
      <c r="N28" s="187">
        <v>14.176663800000002</v>
      </c>
      <c r="O28" s="187">
        <v>14.264519800000002</v>
      </c>
      <c r="P28" s="187">
        <v>14.337001000000001</v>
      </c>
      <c r="Q28" s="187">
        <v>14.2183954</v>
      </c>
      <c r="R28" s="187">
        <v>14.2030206</v>
      </c>
      <c r="S28" s="187">
        <v>14.306251400000001</v>
      </c>
      <c r="T28" s="187">
        <v>14.2952694</v>
      </c>
      <c r="U28" s="168"/>
      <c r="V28" s="168"/>
      <c r="W28" s="168"/>
      <c r="X28" s="216"/>
      <c r="Y28" s="219">
        <f t="shared" ref="Y28:Y46" si="6">AVERAGE(E28:T28)</f>
        <v>14.250723662499999</v>
      </c>
      <c r="Z28" s="291"/>
    </row>
    <row r="29" spans="2:26" x14ac:dyDescent="0.25">
      <c r="B29" s="282"/>
      <c r="C29" s="285"/>
      <c r="D29" s="185" t="str">
        <f>+'Corrida 7,8,9'!D17</f>
        <v>12:15-12:31</v>
      </c>
      <c r="E29" s="187">
        <v>14.326019000000001</v>
      </c>
      <c r="F29" s="187">
        <v>14.259028800000001</v>
      </c>
      <c r="G29" s="187">
        <v>14.290876600000001</v>
      </c>
      <c r="H29" s="187">
        <v>14.3930092</v>
      </c>
      <c r="I29" s="187">
        <v>14.1920386</v>
      </c>
      <c r="J29" s="187">
        <v>14.300760400000001</v>
      </c>
      <c r="K29" s="187">
        <v>14.300760400000001</v>
      </c>
      <c r="L29" s="187">
        <v>14.346884800000002</v>
      </c>
      <c r="M29" s="187">
        <v>14.306251400000001</v>
      </c>
      <c r="N29" s="187">
        <v>14.2798946</v>
      </c>
      <c r="O29" s="187">
        <v>14.341393800000001</v>
      </c>
      <c r="P29" s="187">
        <v>14.300760400000001</v>
      </c>
      <c r="Q29" s="187">
        <v>14.3930092</v>
      </c>
      <c r="R29" s="187">
        <v>14.4039912</v>
      </c>
      <c r="S29" s="187">
        <v>14.383125400000001</v>
      </c>
      <c r="T29" s="187">
        <v>14.383125400000001</v>
      </c>
      <c r="U29" s="168"/>
      <c r="V29" s="168"/>
      <c r="W29" s="168"/>
      <c r="X29" s="216"/>
      <c r="Y29" s="219">
        <f t="shared" si="6"/>
        <v>14.325058075000001</v>
      </c>
      <c r="Z29" s="291"/>
    </row>
    <row r="30" spans="2:26" ht="15.75" thickBot="1" x14ac:dyDescent="0.3">
      <c r="B30" s="283"/>
      <c r="C30" s="286"/>
      <c r="D30" s="186" t="str">
        <f>+'Corrida 7,8,9'!D18</f>
        <v>12:41-12:57</v>
      </c>
      <c r="E30" s="187">
        <v>14.264519800000002</v>
      </c>
      <c r="F30" s="187">
        <v>14.346884800000002</v>
      </c>
      <c r="G30" s="187">
        <v>14.259028800000001</v>
      </c>
      <c r="H30" s="187">
        <v>14.3161352</v>
      </c>
      <c r="I30" s="187">
        <v>14.423758800000002</v>
      </c>
      <c r="J30" s="187">
        <v>14.264519800000002</v>
      </c>
      <c r="K30" s="187">
        <v>14.356768600000001</v>
      </c>
      <c r="L30" s="187">
        <v>14.254636000000001</v>
      </c>
      <c r="M30" s="187">
        <v>14.356768600000001</v>
      </c>
      <c r="N30" s="187">
        <v>14.377634400000002</v>
      </c>
      <c r="O30" s="187">
        <v>14.429249800000001</v>
      </c>
      <c r="P30" s="187">
        <v>14.388616400000002</v>
      </c>
      <c r="Q30" s="187">
        <v>14.346884800000002</v>
      </c>
      <c r="R30" s="187">
        <v>14.511614800000002</v>
      </c>
      <c r="S30" s="187">
        <v>14.3622596</v>
      </c>
      <c r="T30" s="187">
        <v>14.3161352</v>
      </c>
      <c r="U30" s="168"/>
      <c r="V30" s="168"/>
      <c r="W30" s="168"/>
      <c r="X30" s="216"/>
      <c r="Y30" s="219">
        <f t="shared" si="6"/>
        <v>14.348463462499998</v>
      </c>
      <c r="Z30" s="292"/>
    </row>
    <row r="31" spans="2:26" x14ac:dyDescent="0.25">
      <c r="B31" s="287">
        <v>16</v>
      </c>
      <c r="C31" s="288">
        <f>+'Corrida 7,8,9'!E14</f>
        <v>42514</v>
      </c>
      <c r="D31" s="184" t="str">
        <f>+'Corrida 7,8,9'!E15</f>
        <v>14:47-15:03</v>
      </c>
      <c r="E31" s="187">
        <v>14.532480600000001</v>
      </c>
      <c r="F31" s="187">
        <v>14.465490400000002</v>
      </c>
      <c r="G31" s="187">
        <v>14.3930092</v>
      </c>
      <c r="H31" s="187">
        <v>14.367750600000001</v>
      </c>
      <c r="I31" s="187">
        <v>14.383125400000001</v>
      </c>
      <c r="J31" s="187">
        <v>14.49624</v>
      </c>
      <c r="K31" s="187">
        <v>14.3930092</v>
      </c>
      <c r="L31" s="187">
        <v>14.4347408</v>
      </c>
      <c r="M31" s="187">
        <v>14.290876600000001</v>
      </c>
      <c r="N31" s="187">
        <v>14.356768600000001</v>
      </c>
      <c r="O31" s="187">
        <v>14.172271</v>
      </c>
      <c r="P31" s="187">
        <v>14.356768600000001</v>
      </c>
      <c r="Q31" s="187">
        <v>14.290876600000001</v>
      </c>
      <c r="R31" s="187">
        <v>14.2952694</v>
      </c>
      <c r="S31" s="187">
        <v>14.367750600000001</v>
      </c>
      <c r="T31" s="187">
        <v>14.346884800000002</v>
      </c>
      <c r="U31" s="168"/>
      <c r="V31" s="168"/>
      <c r="W31" s="168"/>
      <c r="X31" s="216"/>
      <c r="Y31" s="219">
        <f>AVERAGE(E31:T31)</f>
        <v>14.371457025</v>
      </c>
      <c r="Z31" s="293">
        <f t="shared" ref="Z31" si="7">+AVERAGE(Y31:Y34)</f>
        <v>14.389062543750001</v>
      </c>
    </row>
    <row r="32" spans="2:26" x14ac:dyDescent="0.25">
      <c r="B32" s="282"/>
      <c r="C32" s="285"/>
      <c r="D32" s="185" t="str">
        <f>+'Corrida 7,8,9'!E16</f>
        <v>15:14-15:30</v>
      </c>
      <c r="E32" s="187">
        <v>14.377634400000002</v>
      </c>
      <c r="F32" s="187">
        <v>14.4501156</v>
      </c>
      <c r="G32" s="187">
        <v>14.470981400000001</v>
      </c>
      <c r="H32" s="187">
        <v>14.465490400000002</v>
      </c>
      <c r="I32" s="187">
        <v>14.408384</v>
      </c>
      <c r="J32" s="187">
        <v>14.532480600000001</v>
      </c>
      <c r="K32" s="187">
        <v>14.321626200000001</v>
      </c>
      <c r="L32" s="187">
        <v>14.3930092</v>
      </c>
      <c r="M32" s="187">
        <v>14.2853856</v>
      </c>
      <c r="N32" s="187">
        <v>14.356768600000001</v>
      </c>
      <c r="O32" s="187">
        <v>14.3930092</v>
      </c>
      <c r="P32" s="187">
        <v>14.4039912</v>
      </c>
      <c r="Q32" s="187">
        <v>14.475374199999999</v>
      </c>
      <c r="R32" s="187">
        <v>14.337001000000001</v>
      </c>
      <c r="S32" s="187">
        <v>14.321626200000001</v>
      </c>
      <c r="T32" s="187">
        <v>14.270010800000001</v>
      </c>
      <c r="U32" s="168"/>
      <c r="V32" s="168"/>
      <c r="W32" s="168"/>
      <c r="X32" s="216"/>
      <c r="Y32" s="219">
        <f t="shared" si="6"/>
        <v>14.3914305375</v>
      </c>
      <c r="Z32" s="291"/>
    </row>
    <row r="33" spans="2:26" x14ac:dyDescent="0.25">
      <c r="B33" s="282"/>
      <c r="C33" s="285"/>
      <c r="D33" s="185" t="str">
        <f>+'Corrida 7,8,9'!E17</f>
        <v>15:38-15:54</v>
      </c>
      <c r="E33" s="187">
        <v>14.423758800000002</v>
      </c>
      <c r="F33" s="187">
        <v>14.388616400000002</v>
      </c>
      <c r="G33" s="187">
        <v>14.5171058</v>
      </c>
      <c r="H33" s="187">
        <v>14.4501156</v>
      </c>
      <c r="I33" s="187">
        <v>14.356768600000001</v>
      </c>
      <c r="J33" s="187">
        <v>14.3930092</v>
      </c>
      <c r="K33" s="187">
        <v>14.455606600000001</v>
      </c>
      <c r="L33" s="187">
        <v>14.367750600000001</v>
      </c>
      <c r="M33" s="187">
        <v>14.419366000000002</v>
      </c>
      <c r="N33" s="187">
        <v>14.511614800000002</v>
      </c>
      <c r="O33" s="187">
        <v>14.408384</v>
      </c>
      <c r="P33" s="187">
        <v>14.423758800000002</v>
      </c>
      <c r="Q33" s="187">
        <v>14.4039912</v>
      </c>
      <c r="R33" s="187">
        <v>14.470981400000001</v>
      </c>
      <c r="S33" s="187">
        <v>14.4347408</v>
      </c>
      <c r="T33" s="187">
        <v>14.413875000000001</v>
      </c>
      <c r="U33" s="168"/>
      <c r="V33" s="168"/>
      <c r="W33" s="168"/>
      <c r="X33" s="216"/>
      <c r="Y33" s="219">
        <f t="shared" si="6"/>
        <v>14.427465225000001</v>
      </c>
      <c r="Z33" s="291"/>
    </row>
    <row r="34" spans="2:26" ht="15.75" thickBot="1" x14ac:dyDescent="0.3">
      <c r="B34" s="283"/>
      <c r="C34" s="286"/>
      <c r="D34" s="186" t="str">
        <f>+'Corrida 7,8,9'!E18</f>
        <v>16:05-16:21</v>
      </c>
      <c r="E34" s="187">
        <v>14.429249800000001</v>
      </c>
      <c r="F34" s="187">
        <v>14.3622596</v>
      </c>
      <c r="G34" s="187">
        <v>14.383125400000001</v>
      </c>
      <c r="H34" s="187">
        <v>14.3930092</v>
      </c>
      <c r="I34" s="187">
        <v>14.377634400000002</v>
      </c>
      <c r="J34" s="187">
        <v>14.383125400000001</v>
      </c>
      <c r="K34" s="187">
        <v>14.367750600000001</v>
      </c>
      <c r="L34" s="187">
        <v>14.408384</v>
      </c>
      <c r="M34" s="187">
        <v>14.270010800000001</v>
      </c>
      <c r="N34" s="187">
        <v>14.249145</v>
      </c>
      <c r="O34" s="187">
        <v>14.341393800000001</v>
      </c>
      <c r="P34" s="187">
        <v>14.326019000000001</v>
      </c>
      <c r="Q34" s="187">
        <v>14.321626200000001</v>
      </c>
      <c r="R34" s="187">
        <v>14.3732416</v>
      </c>
      <c r="S34" s="187">
        <v>14.408384</v>
      </c>
      <c r="T34" s="187">
        <v>14.459999400000001</v>
      </c>
      <c r="U34" s="168"/>
      <c r="V34" s="168"/>
      <c r="W34" s="168"/>
      <c r="X34" s="216"/>
      <c r="Y34" s="219">
        <f t="shared" si="6"/>
        <v>14.365897387500002</v>
      </c>
      <c r="Z34" s="292"/>
    </row>
    <row r="35" spans="2:26" x14ac:dyDescent="0.25">
      <c r="B35" s="287">
        <v>17</v>
      </c>
      <c r="C35" s="288">
        <f>+'Corrida 7,8,9'!F14</f>
        <v>42514</v>
      </c>
      <c r="D35" s="184" t="str">
        <f>+'Corrida 7,8,9'!F15</f>
        <v>16:57-17:13</v>
      </c>
      <c r="E35" s="187">
        <v>14.290876600000001</v>
      </c>
      <c r="F35" s="187">
        <v>14.310644200000002</v>
      </c>
      <c r="G35" s="187">
        <v>14.49624</v>
      </c>
      <c r="H35" s="187">
        <v>14.331510000000002</v>
      </c>
      <c r="I35" s="187">
        <v>14.249145</v>
      </c>
      <c r="J35" s="187">
        <v>14.383125400000001</v>
      </c>
      <c r="K35" s="187">
        <v>14.264519800000002</v>
      </c>
      <c r="L35" s="187">
        <v>14.423758800000002</v>
      </c>
      <c r="M35" s="187">
        <v>14.2337702</v>
      </c>
      <c r="N35" s="187">
        <v>14.2853856</v>
      </c>
      <c r="O35" s="187">
        <v>14.356768600000001</v>
      </c>
      <c r="P35" s="187">
        <v>14.254636000000001</v>
      </c>
      <c r="Q35" s="187">
        <v>14.300760400000001</v>
      </c>
      <c r="R35" s="187">
        <v>14.300760400000001</v>
      </c>
      <c r="S35" s="187">
        <v>14.2030206</v>
      </c>
      <c r="T35" s="187">
        <v>14.383125400000001</v>
      </c>
      <c r="U35" s="168"/>
      <c r="V35" s="168"/>
      <c r="W35" s="168"/>
      <c r="X35" s="216"/>
      <c r="Y35" s="219">
        <f t="shared" si="6"/>
        <v>14.316752937500004</v>
      </c>
      <c r="Z35" s="293">
        <f t="shared" ref="Z35" si="8">+AVERAGE(Y35:Y38)</f>
        <v>14.36133299375</v>
      </c>
    </row>
    <row r="36" spans="2:26" x14ac:dyDescent="0.25">
      <c r="B36" s="282"/>
      <c r="C36" s="285"/>
      <c r="D36" s="185" t="str">
        <f>+'Corrida 7,8,9'!F16</f>
        <v>17:22-17:38</v>
      </c>
      <c r="E36" s="187">
        <v>14.300760400000001</v>
      </c>
      <c r="F36" s="187">
        <v>14.310644200000002</v>
      </c>
      <c r="G36" s="187">
        <v>14.321626200000001</v>
      </c>
      <c r="H36" s="187">
        <v>14.2798946</v>
      </c>
      <c r="I36" s="187">
        <v>14.223886400000001</v>
      </c>
      <c r="J36" s="187">
        <v>14.310644200000002</v>
      </c>
      <c r="K36" s="187">
        <v>14.321626200000001</v>
      </c>
      <c r="L36" s="187">
        <v>14.331510000000002</v>
      </c>
      <c r="M36" s="187">
        <v>14.223886400000001</v>
      </c>
      <c r="N36" s="187">
        <v>14.228279200000001</v>
      </c>
      <c r="O36" s="187">
        <v>14.300760400000001</v>
      </c>
      <c r="P36" s="187">
        <v>14.356768600000001</v>
      </c>
      <c r="Q36" s="187">
        <v>14.356768600000001</v>
      </c>
      <c r="R36" s="187">
        <v>14.346884800000002</v>
      </c>
      <c r="S36" s="187">
        <v>14.3622596</v>
      </c>
      <c r="T36" s="187">
        <v>14.423758800000002</v>
      </c>
      <c r="U36" s="168"/>
      <c r="V36" s="168"/>
      <c r="W36" s="168"/>
      <c r="X36" s="216"/>
      <c r="Y36" s="219">
        <f t="shared" si="6"/>
        <v>14.312497412500001</v>
      </c>
      <c r="Z36" s="291"/>
    </row>
    <row r="37" spans="2:26" x14ac:dyDescent="0.25">
      <c r="B37" s="282"/>
      <c r="C37" s="285"/>
      <c r="D37" s="185" t="str">
        <f>+'Corrida 7,8,9'!F17</f>
        <v>17:57-18:13</v>
      </c>
      <c r="E37" s="187">
        <v>14.408384</v>
      </c>
      <c r="F37" s="187">
        <v>14.377634400000002</v>
      </c>
      <c r="G37" s="187">
        <v>14.367750600000001</v>
      </c>
      <c r="H37" s="187">
        <v>14.521498600000001</v>
      </c>
      <c r="I37" s="187">
        <v>14.486356200000001</v>
      </c>
      <c r="J37" s="187">
        <v>14.506123800000001</v>
      </c>
      <c r="K37" s="187">
        <v>14.367750600000001</v>
      </c>
      <c r="L37" s="187">
        <v>14.455606600000001</v>
      </c>
      <c r="M37" s="187">
        <v>14.465490400000002</v>
      </c>
      <c r="N37" s="187">
        <v>14.465490400000002</v>
      </c>
      <c r="O37" s="187">
        <v>14.490749000000001</v>
      </c>
      <c r="P37" s="187">
        <v>14.573114</v>
      </c>
      <c r="Q37" s="187">
        <v>14.475374199999999</v>
      </c>
      <c r="R37" s="187">
        <v>14.455606600000001</v>
      </c>
      <c r="S37" s="187">
        <v>14.3930092</v>
      </c>
      <c r="T37" s="187">
        <v>14.4391336</v>
      </c>
      <c r="U37" s="168"/>
      <c r="V37" s="168"/>
      <c r="W37" s="168"/>
      <c r="X37" s="216"/>
      <c r="Y37" s="219">
        <f t="shared" si="6"/>
        <v>14.4530670125</v>
      </c>
      <c r="Z37" s="291"/>
    </row>
    <row r="38" spans="2:26" ht="15.75" thickBot="1" x14ac:dyDescent="0.3">
      <c r="B38" s="283"/>
      <c r="C38" s="286"/>
      <c r="D38" s="186" t="str">
        <f>+'Corrida 7,8,9'!F18</f>
        <v>18:22-18:38</v>
      </c>
      <c r="E38" s="187">
        <v>14.3930092</v>
      </c>
      <c r="F38" s="187">
        <v>14.388616400000002</v>
      </c>
      <c r="G38" s="187">
        <v>14.341393800000001</v>
      </c>
      <c r="H38" s="187">
        <v>14.337001000000001</v>
      </c>
      <c r="I38" s="187">
        <v>14.4347408</v>
      </c>
      <c r="J38" s="187">
        <v>14.264519800000002</v>
      </c>
      <c r="K38" s="187">
        <v>14.326019000000001</v>
      </c>
      <c r="L38" s="187">
        <v>14.306251400000001</v>
      </c>
      <c r="M38" s="187">
        <v>14.306251400000001</v>
      </c>
      <c r="N38" s="187">
        <v>14.4391336</v>
      </c>
      <c r="O38" s="187">
        <v>14.259028800000001</v>
      </c>
      <c r="P38" s="187">
        <v>14.413875000000001</v>
      </c>
      <c r="Q38" s="187">
        <v>14.49624</v>
      </c>
      <c r="R38" s="187">
        <v>14.341393800000001</v>
      </c>
      <c r="S38" s="187">
        <v>14.326019000000001</v>
      </c>
      <c r="T38" s="187">
        <v>14.4347408</v>
      </c>
      <c r="U38" s="168"/>
      <c r="V38" s="168"/>
      <c r="W38" s="168"/>
      <c r="X38" s="216"/>
      <c r="Y38" s="219">
        <f t="shared" si="6"/>
        <v>14.363014612499999</v>
      </c>
      <c r="Z38" s="292"/>
    </row>
    <row r="39" spans="2:26" x14ac:dyDescent="0.25">
      <c r="B39" s="287">
        <v>18</v>
      </c>
      <c r="C39" s="288">
        <f>+'Corrida 10,11'!D14</f>
        <v>42515</v>
      </c>
      <c r="D39" s="184" t="str">
        <f>+'Corrida 10,11'!D15</f>
        <v>12:12-12:28</v>
      </c>
      <c r="E39" s="187">
        <v>14.691719600000001</v>
      </c>
      <c r="F39" s="187">
        <v>14.6510862</v>
      </c>
      <c r="G39" s="187">
        <v>14.676344800000003</v>
      </c>
      <c r="H39" s="187">
        <v>14.712585400000002</v>
      </c>
      <c r="I39" s="187">
        <v>14.789459400000002</v>
      </c>
      <c r="J39" s="187">
        <v>14.7740846</v>
      </c>
      <c r="K39" s="187">
        <v>14.779575600000001</v>
      </c>
      <c r="L39" s="187">
        <v>14.6972106</v>
      </c>
      <c r="M39" s="187">
        <v>14.6818358</v>
      </c>
      <c r="N39" s="187">
        <v>14.660970000000001</v>
      </c>
      <c r="O39" s="187">
        <v>14.7279602</v>
      </c>
      <c r="P39" s="187">
        <v>14.779575600000001</v>
      </c>
      <c r="Q39" s="187">
        <v>14.841074799999999</v>
      </c>
      <c r="R39" s="187">
        <v>14.8465658</v>
      </c>
      <c r="S39" s="187">
        <v>14.856449600000001</v>
      </c>
      <c r="T39" s="187">
        <v>14.789459400000002</v>
      </c>
      <c r="U39" s="168"/>
      <c r="V39" s="168"/>
      <c r="W39" s="168"/>
      <c r="X39" s="216"/>
      <c r="Y39" s="219">
        <f t="shared" si="6"/>
        <v>14.747247337500001</v>
      </c>
      <c r="Z39" s="293">
        <f t="shared" ref="Z39" si="9">+AVERAGE(Y39:Y42)</f>
        <v>14.803959071875001</v>
      </c>
    </row>
    <row r="40" spans="2:26" x14ac:dyDescent="0.25">
      <c r="B40" s="282"/>
      <c r="C40" s="285"/>
      <c r="D40" s="185" t="str">
        <f>+'Corrida 10,11'!D16</f>
        <v>12:38-12:54</v>
      </c>
      <c r="E40" s="187">
        <v>14.871824400000001</v>
      </c>
      <c r="F40" s="187">
        <v>14.6862286</v>
      </c>
      <c r="G40" s="187">
        <v>14.794950400000001</v>
      </c>
      <c r="H40" s="187">
        <v>14.743335000000002</v>
      </c>
      <c r="I40" s="187">
        <v>14.7279602</v>
      </c>
      <c r="J40" s="187">
        <v>14.8048342</v>
      </c>
      <c r="K40" s="187">
        <v>14.630220400000001</v>
      </c>
      <c r="L40" s="187">
        <v>14.6862286</v>
      </c>
      <c r="M40" s="187">
        <v>14.624729400000001</v>
      </c>
      <c r="N40" s="187">
        <v>14.722469200000001</v>
      </c>
      <c r="O40" s="187">
        <v>14.666461000000002</v>
      </c>
      <c r="P40" s="187">
        <v>14.6972106</v>
      </c>
      <c r="Q40" s="187">
        <v>14.573114</v>
      </c>
      <c r="R40" s="187">
        <v>14.7279602</v>
      </c>
      <c r="S40" s="187">
        <v>14.6818358</v>
      </c>
      <c r="T40" s="187">
        <v>14.779575600000001</v>
      </c>
      <c r="U40" s="168"/>
      <c r="V40" s="168"/>
      <c r="W40" s="168"/>
      <c r="X40" s="216"/>
      <c r="Y40" s="219">
        <f t="shared" si="6"/>
        <v>14.713683600000003</v>
      </c>
      <c r="Z40" s="291"/>
    </row>
    <row r="41" spans="2:26" x14ac:dyDescent="0.25">
      <c r="B41" s="282"/>
      <c r="C41" s="285"/>
      <c r="D41" s="185" t="str">
        <f>+'Corrida 10,11'!D17</f>
        <v>13:03-13:19</v>
      </c>
      <c r="E41" s="187">
        <v>14.743335000000002</v>
      </c>
      <c r="F41" s="187">
        <v>14.691719600000001</v>
      </c>
      <c r="G41" s="187">
        <v>14.748826000000001</v>
      </c>
      <c r="H41" s="187">
        <v>14.722469200000001</v>
      </c>
      <c r="I41" s="187">
        <v>14.691719600000001</v>
      </c>
      <c r="J41" s="187">
        <v>14.733451200000001</v>
      </c>
      <c r="K41" s="187">
        <v>14.9289308</v>
      </c>
      <c r="L41" s="187">
        <v>14.965171400000001</v>
      </c>
      <c r="M41" s="187">
        <v>14.861940600000001</v>
      </c>
      <c r="N41" s="187">
        <v>14.8871992</v>
      </c>
      <c r="O41" s="187">
        <v>14.980546200000001</v>
      </c>
      <c r="P41" s="187">
        <v>15.0629112</v>
      </c>
      <c r="Q41" s="187">
        <v>14.949796600000001</v>
      </c>
      <c r="R41" s="187">
        <v>15.072795000000001</v>
      </c>
      <c r="S41" s="187">
        <v>14.902574000000001</v>
      </c>
      <c r="T41" s="187">
        <v>14.835583800000002</v>
      </c>
      <c r="U41" s="168"/>
      <c r="V41" s="168"/>
      <c r="W41" s="168"/>
      <c r="X41" s="216"/>
      <c r="Y41" s="219">
        <f t="shared" si="6"/>
        <v>14.861185587500003</v>
      </c>
      <c r="Z41" s="291"/>
    </row>
    <row r="42" spans="2:26" ht="15.75" thickBot="1" x14ac:dyDescent="0.3">
      <c r="B42" s="283"/>
      <c r="C42" s="286"/>
      <c r="D42" s="186" t="str">
        <f>+'Corrida 10,11'!D18</f>
        <v>13:32-13:48</v>
      </c>
      <c r="E42" s="187">
        <v>14.861940600000001</v>
      </c>
      <c r="F42" s="187">
        <v>14.861940600000001</v>
      </c>
      <c r="G42" s="187">
        <v>14.892690200000001</v>
      </c>
      <c r="H42" s="187">
        <v>14.892690200000001</v>
      </c>
      <c r="I42" s="187">
        <v>14.841074799999999</v>
      </c>
      <c r="J42" s="187">
        <v>14.835583800000002</v>
      </c>
      <c r="K42" s="187">
        <v>14.8158162</v>
      </c>
      <c r="L42" s="187">
        <v>14.7850666</v>
      </c>
      <c r="M42" s="187">
        <v>14.789459400000002</v>
      </c>
      <c r="N42" s="187">
        <v>14.861940600000001</v>
      </c>
      <c r="O42" s="187">
        <v>14.8828064</v>
      </c>
      <c r="P42" s="187">
        <v>14.9750552</v>
      </c>
      <c r="Q42" s="187">
        <v>15.032161600000002</v>
      </c>
      <c r="R42" s="187">
        <v>15.011295800000001</v>
      </c>
      <c r="S42" s="187">
        <v>14.969564200000001</v>
      </c>
      <c r="T42" s="187">
        <v>14.990430000000002</v>
      </c>
      <c r="U42" s="168"/>
      <c r="V42" s="168"/>
      <c r="W42" s="168"/>
      <c r="X42" s="216"/>
      <c r="Y42" s="219">
        <f t="shared" si="6"/>
        <v>14.893719762499998</v>
      </c>
      <c r="Z42" s="292"/>
    </row>
    <row r="43" spans="2:26" x14ac:dyDescent="0.25">
      <c r="B43" s="287">
        <v>19</v>
      </c>
      <c r="C43" s="288">
        <f>+'Corrida 10,11'!E14</f>
        <v>42515</v>
      </c>
      <c r="D43" s="184" t="str">
        <f>+'Corrida 10,11'!E15</f>
        <v>15:30-15:46</v>
      </c>
      <c r="E43" s="187">
        <v>15.396764000000001</v>
      </c>
      <c r="F43" s="187">
        <v>15.427513600000001</v>
      </c>
      <c r="G43" s="187">
        <v>15.273765600000001</v>
      </c>
      <c r="H43" s="187">
        <v>15.3297738</v>
      </c>
      <c r="I43" s="187">
        <v>15.258390800000001</v>
      </c>
      <c r="J43" s="187">
        <v>15.356130600000002</v>
      </c>
      <c r="K43" s="187">
        <v>15.268274600000002</v>
      </c>
      <c r="L43" s="187">
        <v>15.361621600000001</v>
      </c>
      <c r="M43" s="187">
        <v>15.273765600000001</v>
      </c>
      <c r="N43" s="187">
        <v>15.361621600000001</v>
      </c>
      <c r="O43" s="187">
        <v>15.3715054</v>
      </c>
      <c r="P43" s="187">
        <v>15.3407558</v>
      </c>
      <c r="Q43" s="187">
        <v>15.262783600000001</v>
      </c>
      <c r="R43" s="187">
        <v>15.325381</v>
      </c>
      <c r="S43" s="187">
        <v>15.325381</v>
      </c>
      <c r="T43" s="187">
        <v>15.2946314</v>
      </c>
      <c r="U43" s="168"/>
      <c r="V43" s="168"/>
      <c r="W43" s="168"/>
      <c r="X43" s="216"/>
      <c r="Y43" s="219">
        <f t="shared" si="6"/>
        <v>15.326753750000002</v>
      </c>
      <c r="Z43" s="293">
        <f t="shared" ref="Z43" si="10">+AVERAGE(Y43:Y46)</f>
        <v>15.305870790625001</v>
      </c>
    </row>
    <row r="44" spans="2:26" x14ac:dyDescent="0.25">
      <c r="B44" s="282"/>
      <c r="C44" s="285"/>
      <c r="D44" s="185" t="str">
        <f>+'Corrida 10,11'!E16</f>
        <v>15:57-16:13</v>
      </c>
      <c r="E44" s="187">
        <v>15.279256600000002</v>
      </c>
      <c r="F44" s="187">
        <v>15.304515200000001</v>
      </c>
      <c r="G44" s="187">
        <v>15.361621600000001</v>
      </c>
      <c r="H44" s="187">
        <v>15.314399000000002</v>
      </c>
      <c r="I44" s="187">
        <v>15.2836494</v>
      </c>
      <c r="J44" s="187">
        <v>15.247408800000001</v>
      </c>
      <c r="K44" s="187">
        <v>15.258390800000001</v>
      </c>
      <c r="L44" s="187">
        <v>15.2836494</v>
      </c>
      <c r="M44" s="187">
        <v>15.366014400000003</v>
      </c>
      <c r="N44" s="187">
        <v>15.310006200000002</v>
      </c>
      <c r="O44" s="187">
        <v>15.2990242</v>
      </c>
      <c r="P44" s="187">
        <v>15.2528998</v>
      </c>
      <c r="Q44" s="187">
        <v>15.335264800000001</v>
      </c>
      <c r="R44" s="187">
        <v>15.3715054</v>
      </c>
      <c r="S44" s="187">
        <v>15.191400600000001</v>
      </c>
      <c r="T44" s="187">
        <v>15.407745999999999</v>
      </c>
      <c r="U44" s="168"/>
      <c r="V44" s="168"/>
      <c r="W44" s="168"/>
      <c r="X44" s="216"/>
      <c r="Y44" s="219">
        <f t="shared" si="6"/>
        <v>15.3041720125</v>
      </c>
      <c r="Z44" s="291"/>
    </row>
    <row r="45" spans="2:26" x14ac:dyDescent="0.25">
      <c r="B45" s="282"/>
      <c r="C45" s="285"/>
      <c r="D45" s="185" t="str">
        <f>+'Corrida 10,11'!E17</f>
        <v>16:23-16:39</v>
      </c>
      <c r="E45" s="187">
        <v>15.2990242</v>
      </c>
      <c r="F45" s="187">
        <v>15.237525000000002</v>
      </c>
      <c r="G45" s="187">
        <v>15.2946314</v>
      </c>
      <c r="H45" s="187">
        <v>15.222150200000002</v>
      </c>
      <c r="I45" s="187">
        <v>15.319890000000001</v>
      </c>
      <c r="J45" s="187">
        <v>15.2166592</v>
      </c>
      <c r="K45" s="187">
        <v>15.3297738</v>
      </c>
      <c r="L45" s="187">
        <v>15.243016000000003</v>
      </c>
      <c r="M45" s="187">
        <v>15.4176298</v>
      </c>
      <c r="N45" s="187">
        <v>15.396764000000001</v>
      </c>
      <c r="O45" s="187">
        <v>15.310006200000002</v>
      </c>
      <c r="P45" s="187">
        <v>15.176025800000001</v>
      </c>
      <c r="Q45" s="187">
        <v>15.0936608</v>
      </c>
      <c r="R45" s="187">
        <v>15.237525000000002</v>
      </c>
      <c r="S45" s="187">
        <v>15.402255000000002</v>
      </c>
      <c r="T45" s="187">
        <v>15.273765600000001</v>
      </c>
      <c r="U45" s="168"/>
      <c r="V45" s="168"/>
      <c r="W45" s="168"/>
      <c r="X45" s="216"/>
      <c r="Y45" s="219">
        <f t="shared" si="6"/>
        <v>15.279393874999998</v>
      </c>
      <c r="Z45" s="291"/>
    </row>
    <row r="46" spans="2:26" ht="15.75" thickBot="1" x14ac:dyDescent="0.3">
      <c r="B46" s="283"/>
      <c r="C46" s="286"/>
      <c r="D46" s="186" t="str">
        <f>+'Corrida 10,11'!E18</f>
        <v>16:49-17:05</v>
      </c>
      <c r="E46" s="208">
        <v>15.5098786</v>
      </c>
      <c r="F46" s="208">
        <v>15.427513600000001</v>
      </c>
      <c r="G46" s="208">
        <v>15.319890000000001</v>
      </c>
      <c r="H46" s="208">
        <v>15.243016000000003</v>
      </c>
      <c r="I46" s="208">
        <v>15.361621600000001</v>
      </c>
      <c r="J46" s="208">
        <v>15.1859096</v>
      </c>
      <c r="K46" s="208">
        <v>15.1090356</v>
      </c>
      <c r="L46" s="208">
        <v>15.176025800000001</v>
      </c>
      <c r="M46" s="208">
        <v>15.2067754</v>
      </c>
      <c r="N46" s="208">
        <v>15.314399000000002</v>
      </c>
      <c r="O46" s="208">
        <v>15.4483794</v>
      </c>
      <c r="P46" s="208">
        <v>15.2990242</v>
      </c>
      <c r="Q46" s="208">
        <v>15.3407558</v>
      </c>
      <c r="R46" s="208">
        <v>15.396764000000001</v>
      </c>
      <c r="S46" s="208">
        <v>15.392371200000001</v>
      </c>
      <c r="T46" s="208">
        <v>15.279256600000002</v>
      </c>
      <c r="U46" s="209"/>
      <c r="V46" s="209"/>
      <c r="W46" s="209"/>
      <c r="X46" s="217"/>
      <c r="Y46" s="220">
        <f t="shared" si="6"/>
        <v>15.313163525000002</v>
      </c>
      <c r="Z46" s="292"/>
    </row>
    <row r="48" spans="2:26" x14ac:dyDescent="0.25"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6"/>
      <c r="V48" s="206"/>
      <c r="W48" s="206"/>
    </row>
    <row r="49" spans="5:23" x14ac:dyDescent="0.25"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6"/>
      <c r="V49" s="206"/>
      <c r="W49" s="206"/>
    </row>
    <row r="50" spans="5:23" x14ac:dyDescent="0.25"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6"/>
      <c r="V50" s="206"/>
      <c r="W50" s="206"/>
    </row>
    <row r="51" spans="5:23" x14ac:dyDescent="0.25"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6"/>
      <c r="V51" s="206"/>
      <c r="W51" s="206"/>
    </row>
    <row r="52" spans="5:23" x14ac:dyDescent="0.25"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6"/>
      <c r="V52" s="206"/>
      <c r="W52" s="206"/>
    </row>
    <row r="53" spans="5:23" x14ac:dyDescent="0.25"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6"/>
      <c r="V53" s="206"/>
      <c r="W53" s="206"/>
    </row>
    <row r="54" spans="5:23" x14ac:dyDescent="0.25"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6"/>
      <c r="V54" s="206"/>
      <c r="W54" s="206"/>
    </row>
    <row r="55" spans="5:23" x14ac:dyDescent="0.25"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6"/>
      <c r="V55" s="206"/>
      <c r="W55" s="206"/>
    </row>
    <row r="56" spans="5:23" x14ac:dyDescent="0.25"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6"/>
      <c r="V56" s="206"/>
      <c r="W56" s="206"/>
    </row>
    <row r="57" spans="5:23" x14ac:dyDescent="0.25"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6"/>
      <c r="V57" s="206"/>
      <c r="W57" s="206"/>
    </row>
    <row r="58" spans="5:23" x14ac:dyDescent="0.25"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6"/>
      <c r="V58" s="206"/>
      <c r="W58" s="206"/>
    </row>
    <row r="59" spans="5:23" x14ac:dyDescent="0.25"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6"/>
      <c r="V59" s="206"/>
      <c r="W59" s="206"/>
    </row>
    <row r="60" spans="5:23" x14ac:dyDescent="0.25"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6"/>
      <c r="V60" s="206"/>
      <c r="W60" s="206"/>
    </row>
    <row r="61" spans="5:23" x14ac:dyDescent="0.25"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6"/>
      <c r="V61" s="206"/>
      <c r="W61" s="206"/>
    </row>
    <row r="62" spans="5:23" x14ac:dyDescent="0.25"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6"/>
      <c r="V62" s="206"/>
      <c r="W62" s="206"/>
    </row>
    <row r="63" spans="5:23" x14ac:dyDescent="0.25"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6"/>
      <c r="V63" s="206"/>
      <c r="W63" s="206"/>
    </row>
    <row r="64" spans="5:23" x14ac:dyDescent="0.25"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6"/>
      <c r="V64" s="206"/>
      <c r="W64" s="206"/>
    </row>
    <row r="65" spans="5:23" x14ac:dyDescent="0.25"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6"/>
      <c r="V65" s="206"/>
      <c r="W65" s="206"/>
    </row>
    <row r="66" spans="5:23" x14ac:dyDescent="0.25"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6"/>
      <c r="V66" s="206"/>
      <c r="W66" s="206"/>
    </row>
    <row r="67" spans="5:23" x14ac:dyDescent="0.25"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6"/>
      <c r="V67" s="206"/>
      <c r="W67" s="206"/>
    </row>
    <row r="68" spans="5:23" x14ac:dyDescent="0.25"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6"/>
      <c r="V68" s="206"/>
      <c r="W68" s="206"/>
    </row>
    <row r="69" spans="5:23" x14ac:dyDescent="0.25"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6"/>
      <c r="V69" s="206"/>
      <c r="W69" s="206"/>
    </row>
    <row r="70" spans="5:23" x14ac:dyDescent="0.25"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6"/>
      <c r="V70" s="206"/>
      <c r="W70" s="206"/>
    </row>
    <row r="71" spans="5:23" x14ac:dyDescent="0.25"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6"/>
      <c r="V71" s="206"/>
      <c r="W71" s="206"/>
    </row>
    <row r="72" spans="5:23" x14ac:dyDescent="0.25">
      <c r="E72" s="206"/>
      <c r="F72" s="206"/>
      <c r="G72" s="206"/>
      <c r="H72" s="206"/>
      <c r="I72" s="206"/>
      <c r="J72" s="206"/>
      <c r="K72" s="206"/>
      <c r="L72" s="206"/>
      <c r="M72" s="206"/>
      <c r="N72" s="206"/>
      <c r="O72" s="206"/>
      <c r="P72" s="206"/>
      <c r="Q72" s="206"/>
      <c r="R72" s="206"/>
      <c r="S72" s="206"/>
      <c r="T72" s="206"/>
      <c r="U72" s="206"/>
      <c r="V72" s="206"/>
      <c r="W72" s="206"/>
    </row>
    <row r="73" spans="5:23" x14ac:dyDescent="0.25"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</row>
    <row r="74" spans="5:23" x14ac:dyDescent="0.25"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</row>
    <row r="75" spans="5:23" x14ac:dyDescent="0.25"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</row>
  </sheetData>
  <mergeCells count="34">
    <mergeCell ref="Z43:Z46"/>
    <mergeCell ref="Z23:Z26"/>
    <mergeCell ref="Z27:Z30"/>
    <mergeCell ref="Z31:Z34"/>
    <mergeCell ref="Z35:Z38"/>
    <mergeCell ref="Z39:Z42"/>
    <mergeCell ref="Z3:Z6"/>
    <mergeCell ref="Z7:Z10"/>
    <mergeCell ref="Z11:Z14"/>
    <mergeCell ref="Z15:Z18"/>
    <mergeCell ref="Z19:Z22"/>
    <mergeCell ref="B23:B26"/>
    <mergeCell ref="C23:C26"/>
    <mergeCell ref="B27:B30"/>
    <mergeCell ref="C27:C30"/>
    <mergeCell ref="B43:B46"/>
    <mergeCell ref="C43:C46"/>
    <mergeCell ref="B31:B34"/>
    <mergeCell ref="C31:C34"/>
    <mergeCell ref="B35:B38"/>
    <mergeCell ref="C35:C38"/>
    <mergeCell ref="B39:B42"/>
    <mergeCell ref="C39:C42"/>
    <mergeCell ref="B11:B14"/>
    <mergeCell ref="C11:C14"/>
    <mergeCell ref="B15:B18"/>
    <mergeCell ref="C15:C18"/>
    <mergeCell ref="B19:B22"/>
    <mergeCell ref="C19:C22"/>
    <mergeCell ref="B3:B6"/>
    <mergeCell ref="C3:C6"/>
    <mergeCell ref="B7:B10"/>
    <mergeCell ref="C7:C10"/>
    <mergeCell ref="E2:X2"/>
  </mergeCells>
  <pageMargins left="0.7" right="0.7" top="0.75" bottom="0.75" header="0.3" footer="0.3"/>
  <pageSetup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zoomScaleNormal="100" workbookViewId="0"/>
  </sheetViews>
  <sheetFormatPr baseColWidth="10" defaultRowHeight="12.75" x14ac:dyDescent="0.2"/>
  <cols>
    <col min="1" max="1" width="5.7109375" style="91" customWidth="1"/>
    <col min="2" max="2" width="23.42578125" style="91" customWidth="1"/>
    <col min="3" max="3" width="12.140625" style="91" customWidth="1"/>
    <col min="4" max="4" width="11.42578125" style="92"/>
    <col min="5" max="5" width="11.5703125" style="92" customWidth="1"/>
    <col min="6" max="6" width="10.85546875" style="92" customWidth="1"/>
    <col min="7" max="7" width="11.85546875" style="91" hidden="1" customWidth="1"/>
    <col min="8" max="8" width="12" style="91" hidden="1" customWidth="1"/>
    <col min="9" max="9" width="14.5703125" style="91" bestFit="1" customWidth="1"/>
    <col min="10" max="10" width="14.7109375" style="91" bestFit="1" customWidth="1"/>
    <col min="11" max="12" width="12.5703125" style="91" bestFit="1" customWidth="1"/>
    <col min="13" max="13" width="12.5703125" style="91" customWidth="1"/>
    <col min="14" max="256" width="11.42578125" style="91"/>
    <col min="257" max="257" width="5.7109375" style="91" customWidth="1"/>
    <col min="258" max="258" width="23.42578125" style="91" customWidth="1"/>
    <col min="259" max="259" width="12.140625" style="91" customWidth="1"/>
    <col min="260" max="260" width="11.42578125" style="91"/>
    <col min="261" max="261" width="11.5703125" style="91" customWidth="1"/>
    <col min="262" max="262" width="10.85546875" style="91" customWidth="1"/>
    <col min="263" max="264" width="0" style="91" hidden="1" customWidth="1"/>
    <col min="265" max="265" width="14.5703125" style="91" bestFit="1" customWidth="1"/>
    <col min="266" max="266" width="14.7109375" style="91" bestFit="1" customWidth="1"/>
    <col min="267" max="268" width="12.5703125" style="91" bestFit="1" customWidth="1"/>
    <col min="269" max="269" width="12.5703125" style="91" customWidth="1"/>
    <col min="270" max="512" width="11.42578125" style="91"/>
    <col min="513" max="513" width="5.7109375" style="91" customWidth="1"/>
    <col min="514" max="514" width="23.42578125" style="91" customWidth="1"/>
    <col min="515" max="515" width="12.140625" style="91" customWidth="1"/>
    <col min="516" max="516" width="11.42578125" style="91"/>
    <col min="517" max="517" width="11.5703125" style="91" customWidth="1"/>
    <col min="518" max="518" width="10.85546875" style="91" customWidth="1"/>
    <col min="519" max="520" width="0" style="91" hidden="1" customWidth="1"/>
    <col min="521" max="521" width="14.5703125" style="91" bestFit="1" customWidth="1"/>
    <col min="522" max="522" width="14.7109375" style="91" bestFit="1" customWidth="1"/>
    <col min="523" max="524" width="12.5703125" style="91" bestFit="1" customWidth="1"/>
    <col min="525" max="525" width="12.5703125" style="91" customWidth="1"/>
    <col min="526" max="768" width="11.42578125" style="91"/>
    <col min="769" max="769" width="5.7109375" style="91" customWidth="1"/>
    <col min="770" max="770" width="23.42578125" style="91" customWidth="1"/>
    <col min="771" max="771" width="12.140625" style="91" customWidth="1"/>
    <col min="772" max="772" width="11.42578125" style="91"/>
    <col min="773" max="773" width="11.5703125" style="91" customWidth="1"/>
    <col min="774" max="774" width="10.85546875" style="91" customWidth="1"/>
    <col min="775" max="776" width="0" style="91" hidden="1" customWidth="1"/>
    <col min="777" max="777" width="14.5703125" style="91" bestFit="1" customWidth="1"/>
    <col min="778" max="778" width="14.7109375" style="91" bestFit="1" customWidth="1"/>
    <col min="779" max="780" width="12.5703125" style="91" bestFit="1" customWidth="1"/>
    <col min="781" max="781" width="12.5703125" style="91" customWidth="1"/>
    <col min="782" max="1024" width="11.42578125" style="91"/>
    <col min="1025" max="1025" width="5.7109375" style="91" customWidth="1"/>
    <col min="1026" max="1026" width="23.42578125" style="91" customWidth="1"/>
    <col min="1027" max="1027" width="12.140625" style="91" customWidth="1"/>
    <col min="1028" max="1028" width="11.42578125" style="91"/>
    <col min="1029" max="1029" width="11.5703125" style="91" customWidth="1"/>
    <col min="1030" max="1030" width="10.85546875" style="91" customWidth="1"/>
    <col min="1031" max="1032" width="0" style="91" hidden="1" customWidth="1"/>
    <col min="1033" max="1033" width="14.5703125" style="91" bestFit="1" customWidth="1"/>
    <col min="1034" max="1034" width="14.7109375" style="91" bestFit="1" customWidth="1"/>
    <col min="1035" max="1036" width="12.5703125" style="91" bestFit="1" customWidth="1"/>
    <col min="1037" max="1037" width="12.5703125" style="91" customWidth="1"/>
    <col min="1038" max="1280" width="11.42578125" style="91"/>
    <col min="1281" max="1281" width="5.7109375" style="91" customWidth="1"/>
    <col min="1282" max="1282" width="23.42578125" style="91" customWidth="1"/>
    <col min="1283" max="1283" width="12.140625" style="91" customWidth="1"/>
    <col min="1284" max="1284" width="11.42578125" style="91"/>
    <col min="1285" max="1285" width="11.5703125" style="91" customWidth="1"/>
    <col min="1286" max="1286" width="10.85546875" style="91" customWidth="1"/>
    <col min="1287" max="1288" width="0" style="91" hidden="1" customWidth="1"/>
    <col min="1289" max="1289" width="14.5703125" style="91" bestFit="1" customWidth="1"/>
    <col min="1290" max="1290" width="14.7109375" style="91" bestFit="1" customWidth="1"/>
    <col min="1291" max="1292" width="12.5703125" style="91" bestFit="1" customWidth="1"/>
    <col min="1293" max="1293" width="12.5703125" style="91" customWidth="1"/>
    <col min="1294" max="1536" width="11.42578125" style="91"/>
    <col min="1537" max="1537" width="5.7109375" style="91" customWidth="1"/>
    <col min="1538" max="1538" width="23.42578125" style="91" customWidth="1"/>
    <col min="1539" max="1539" width="12.140625" style="91" customWidth="1"/>
    <col min="1540" max="1540" width="11.42578125" style="91"/>
    <col min="1541" max="1541" width="11.5703125" style="91" customWidth="1"/>
    <col min="1542" max="1542" width="10.85546875" style="91" customWidth="1"/>
    <col min="1543" max="1544" width="0" style="91" hidden="1" customWidth="1"/>
    <col min="1545" max="1545" width="14.5703125" style="91" bestFit="1" customWidth="1"/>
    <col min="1546" max="1546" width="14.7109375" style="91" bestFit="1" customWidth="1"/>
    <col min="1547" max="1548" width="12.5703125" style="91" bestFit="1" customWidth="1"/>
    <col min="1549" max="1549" width="12.5703125" style="91" customWidth="1"/>
    <col min="1550" max="1792" width="11.42578125" style="91"/>
    <col min="1793" max="1793" width="5.7109375" style="91" customWidth="1"/>
    <col min="1794" max="1794" width="23.42578125" style="91" customWidth="1"/>
    <col min="1795" max="1795" width="12.140625" style="91" customWidth="1"/>
    <col min="1796" max="1796" width="11.42578125" style="91"/>
    <col min="1797" max="1797" width="11.5703125" style="91" customWidth="1"/>
    <col min="1798" max="1798" width="10.85546875" style="91" customWidth="1"/>
    <col min="1799" max="1800" width="0" style="91" hidden="1" customWidth="1"/>
    <col min="1801" max="1801" width="14.5703125" style="91" bestFit="1" customWidth="1"/>
    <col min="1802" max="1802" width="14.7109375" style="91" bestFit="1" customWidth="1"/>
    <col min="1803" max="1804" width="12.5703125" style="91" bestFit="1" customWidth="1"/>
    <col min="1805" max="1805" width="12.5703125" style="91" customWidth="1"/>
    <col min="1806" max="2048" width="11.42578125" style="91"/>
    <col min="2049" max="2049" width="5.7109375" style="91" customWidth="1"/>
    <col min="2050" max="2050" width="23.42578125" style="91" customWidth="1"/>
    <col min="2051" max="2051" width="12.140625" style="91" customWidth="1"/>
    <col min="2052" max="2052" width="11.42578125" style="91"/>
    <col min="2053" max="2053" width="11.5703125" style="91" customWidth="1"/>
    <col min="2054" max="2054" width="10.85546875" style="91" customWidth="1"/>
    <col min="2055" max="2056" width="0" style="91" hidden="1" customWidth="1"/>
    <col min="2057" max="2057" width="14.5703125" style="91" bestFit="1" customWidth="1"/>
    <col min="2058" max="2058" width="14.7109375" style="91" bestFit="1" customWidth="1"/>
    <col min="2059" max="2060" width="12.5703125" style="91" bestFit="1" customWidth="1"/>
    <col min="2061" max="2061" width="12.5703125" style="91" customWidth="1"/>
    <col min="2062" max="2304" width="11.42578125" style="91"/>
    <col min="2305" max="2305" width="5.7109375" style="91" customWidth="1"/>
    <col min="2306" max="2306" width="23.42578125" style="91" customWidth="1"/>
    <col min="2307" max="2307" width="12.140625" style="91" customWidth="1"/>
    <col min="2308" max="2308" width="11.42578125" style="91"/>
    <col min="2309" max="2309" width="11.5703125" style="91" customWidth="1"/>
    <col min="2310" max="2310" width="10.85546875" style="91" customWidth="1"/>
    <col min="2311" max="2312" width="0" style="91" hidden="1" customWidth="1"/>
    <col min="2313" max="2313" width="14.5703125" style="91" bestFit="1" customWidth="1"/>
    <col min="2314" max="2314" width="14.7109375" style="91" bestFit="1" customWidth="1"/>
    <col min="2315" max="2316" width="12.5703125" style="91" bestFit="1" customWidth="1"/>
    <col min="2317" max="2317" width="12.5703125" style="91" customWidth="1"/>
    <col min="2318" max="2560" width="11.42578125" style="91"/>
    <col min="2561" max="2561" width="5.7109375" style="91" customWidth="1"/>
    <col min="2562" max="2562" width="23.42578125" style="91" customWidth="1"/>
    <col min="2563" max="2563" width="12.140625" style="91" customWidth="1"/>
    <col min="2564" max="2564" width="11.42578125" style="91"/>
    <col min="2565" max="2565" width="11.5703125" style="91" customWidth="1"/>
    <col min="2566" max="2566" width="10.85546875" style="91" customWidth="1"/>
    <col min="2567" max="2568" width="0" style="91" hidden="1" customWidth="1"/>
    <col min="2569" max="2569" width="14.5703125" style="91" bestFit="1" customWidth="1"/>
    <col min="2570" max="2570" width="14.7109375" style="91" bestFit="1" customWidth="1"/>
    <col min="2571" max="2572" width="12.5703125" style="91" bestFit="1" customWidth="1"/>
    <col min="2573" max="2573" width="12.5703125" style="91" customWidth="1"/>
    <col min="2574" max="2816" width="11.42578125" style="91"/>
    <col min="2817" max="2817" width="5.7109375" style="91" customWidth="1"/>
    <col min="2818" max="2818" width="23.42578125" style="91" customWidth="1"/>
    <col min="2819" max="2819" width="12.140625" style="91" customWidth="1"/>
    <col min="2820" max="2820" width="11.42578125" style="91"/>
    <col min="2821" max="2821" width="11.5703125" style="91" customWidth="1"/>
    <col min="2822" max="2822" width="10.85546875" style="91" customWidth="1"/>
    <col min="2823" max="2824" width="0" style="91" hidden="1" customWidth="1"/>
    <col min="2825" max="2825" width="14.5703125" style="91" bestFit="1" customWidth="1"/>
    <col min="2826" max="2826" width="14.7109375" style="91" bestFit="1" customWidth="1"/>
    <col min="2827" max="2828" width="12.5703125" style="91" bestFit="1" customWidth="1"/>
    <col min="2829" max="2829" width="12.5703125" style="91" customWidth="1"/>
    <col min="2830" max="3072" width="11.42578125" style="91"/>
    <col min="3073" max="3073" width="5.7109375" style="91" customWidth="1"/>
    <col min="3074" max="3074" width="23.42578125" style="91" customWidth="1"/>
    <col min="3075" max="3075" width="12.140625" style="91" customWidth="1"/>
    <col min="3076" max="3076" width="11.42578125" style="91"/>
    <col min="3077" max="3077" width="11.5703125" style="91" customWidth="1"/>
    <col min="3078" max="3078" width="10.85546875" style="91" customWidth="1"/>
    <col min="3079" max="3080" width="0" style="91" hidden="1" customWidth="1"/>
    <col min="3081" max="3081" width="14.5703125" style="91" bestFit="1" customWidth="1"/>
    <col min="3082" max="3082" width="14.7109375" style="91" bestFit="1" customWidth="1"/>
    <col min="3083" max="3084" width="12.5703125" style="91" bestFit="1" customWidth="1"/>
    <col min="3085" max="3085" width="12.5703125" style="91" customWidth="1"/>
    <col min="3086" max="3328" width="11.42578125" style="91"/>
    <col min="3329" max="3329" width="5.7109375" style="91" customWidth="1"/>
    <col min="3330" max="3330" width="23.42578125" style="91" customWidth="1"/>
    <col min="3331" max="3331" width="12.140625" style="91" customWidth="1"/>
    <col min="3332" max="3332" width="11.42578125" style="91"/>
    <col min="3333" max="3333" width="11.5703125" style="91" customWidth="1"/>
    <col min="3334" max="3334" width="10.85546875" style="91" customWidth="1"/>
    <col min="3335" max="3336" width="0" style="91" hidden="1" customWidth="1"/>
    <col min="3337" max="3337" width="14.5703125" style="91" bestFit="1" customWidth="1"/>
    <col min="3338" max="3338" width="14.7109375" style="91" bestFit="1" customWidth="1"/>
    <col min="3339" max="3340" width="12.5703125" style="91" bestFit="1" customWidth="1"/>
    <col min="3341" max="3341" width="12.5703125" style="91" customWidth="1"/>
    <col min="3342" max="3584" width="11.42578125" style="91"/>
    <col min="3585" max="3585" width="5.7109375" style="91" customWidth="1"/>
    <col min="3586" max="3586" width="23.42578125" style="91" customWidth="1"/>
    <col min="3587" max="3587" width="12.140625" style="91" customWidth="1"/>
    <col min="3588" max="3588" width="11.42578125" style="91"/>
    <col min="3589" max="3589" width="11.5703125" style="91" customWidth="1"/>
    <col min="3590" max="3590" width="10.85546875" style="91" customWidth="1"/>
    <col min="3591" max="3592" width="0" style="91" hidden="1" customWidth="1"/>
    <col min="3593" max="3593" width="14.5703125" style="91" bestFit="1" customWidth="1"/>
    <col min="3594" max="3594" width="14.7109375" style="91" bestFit="1" customWidth="1"/>
    <col min="3595" max="3596" width="12.5703125" style="91" bestFit="1" customWidth="1"/>
    <col min="3597" max="3597" width="12.5703125" style="91" customWidth="1"/>
    <col min="3598" max="3840" width="11.42578125" style="91"/>
    <col min="3841" max="3841" width="5.7109375" style="91" customWidth="1"/>
    <col min="3842" max="3842" width="23.42578125" style="91" customWidth="1"/>
    <col min="3843" max="3843" width="12.140625" style="91" customWidth="1"/>
    <col min="3844" max="3844" width="11.42578125" style="91"/>
    <col min="3845" max="3845" width="11.5703125" style="91" customWidth="1"/>
    <col min="3846" max="3846" width="10.85546875" style="91" customWidth="1"/>
    <col min="3847" max="3848" width="0" style="91" hidden="1" customWidth="1"/>
    <col min="3849" max="3849" width="14.5703125" style="91" bestFit="1" customWidth="1"/>
    <col min="3850" max="3850" width="14.7109375" style="91" bestFit="1" customWidth="1"/>
    <col min="3851" max="3852" width="12.5703125" style="91" bestFit="1" customWidth="1"/>
    <col min="3853" max="3853" width="12.5703125" style="91" customWidth="1"/>
    <col min="3854" max="4096" width="11.42578125" style="91"/>
    <col min="4097" max="4097" width="5.7109375" style="91" customWidth="1"/>
    <col min="4098" max="4098" width="23.42578125" style="91" customWidth="1"/>
    <col min="4099" max="4099" width="12.140625" style="91" customWidth="1"/>
    <col min="4100" max="4100" width="11.42578125" style="91"/>
    <col min="4101" max="4101" width="11.5703125" style="91" customWidth="1"/>
    <col min="4102" max="4102" width="10.85546875" style="91" customWidth="1"/>
    <col min="4103" max="4104" width="0" style="91" hidden="1" customWidth="1"/>
    <col min="4105" max="4105" width="14.5703125" style="91" bestFit="1" customWidth="1"/>
    <col min="4106" max="4106" width="14.7109375" style="91" bestFit="1" customWidth="1"/>
    <col min="4107" max="4108" width="12.5703125" style="91" bestFit="1" customWidth="1"/>
    <col min="4109" max="4109" width="12.5703125" style="91" customWidth="1"/>
    <col min="4110" max="4352" width="11.42578125" style="91"/>
    <col min="4353" max="4353" width="5.7109375" style="91" customWidth="1"/>
    <col min="4354" max="4354" width="23.42578125" style="91" customWidth="1"/>
    <col min="4355" max="4355" width="12.140625" style="91" customWidth="1"/>
    <col min="4356" max="4356" width="11.42578125" style="91"/>
    <col min="4357" max="4357" width="11.5703125" style="91" customWidth="1"/>
    <col min="4358" max="4358" width="10.85546875" style="91" customWidth="1"/>
    <col min="4359" max="4360" width="0" style="91" hidden="1" customWidth="1"/>
    <col min="4361" max="4361" width="14.5703125" style="91" bestFit="1" customWidth="1"/>
    <col min="4362" max="4362" width="14.7109375" style="91" bestFit="1" customWidth="1"/>
    <col min="4363" max="4364" width="12.5703125" style="91" bestFit="1" customWidth="1"/>
    <col min="4365" max="4365" width="12.5703125" style="91" customWidth="1"/>
    <col min="4366" max="4608" width="11.42578125" style="91"/>
    <col min="4609" max="4609" width="5.7109375" style="91" customWidth="1"/>
    <col min="4610" max="4610" width="23.42578125" style="91" customWidth="1"/>
    <col min="4611" max="4611" width="12.140625" style="91" customWidth="1"/>
    <col min="4612" max="4612" width="11.42578125" style="91"/>
    <col min="4613" max="4613" width="11.5703125" style="91" customWidth="1"/>
    <col min="4614" max="4614" width="10.85546875" style="91" customWidth="1"/>
    <col min="4615" max="4616" width="0" style="91" hidden="1" customWidth="1"/>
    <col min="4617" max="4617" width="14.5703125" style="91" bestFit="1" customWidth="1"/>
    <col min="4618" max="4618" width="14.7109375" style="91" bestFit="1" customWidth="1"/>
    <col min="4619" max="4620" width="12.5703125" style="91" bestFit="1" customWidth="1"/>
    <col min="4621" max="4621" width="12.5703125" style="91" customWidth="1"/>
    <col min="4622" max="4864" width="11.42578125" style="91"/>
    <col min="4865" max="4865" width="5.7109375" style="91" customWidth="1"/>
    <col min="4866" max="4866" width="23.42578125" style="91" customWidth="1"/>
    <col min="4867" max="4867" width="12.140625" style="91" customWidth="1"/>
    <col min="4868" max="4868" width="11.42578125" style="91"/>
    <col min="4869" max="4869" width="11.5703125" style="91" customWidth="1"/>
    <col min="4870" max="4870" width="10.85546875" style="91" customWidth="1"/>
    <col min="4871" max="4872" width="0" style="91" hidden="1" customWidth="1"/>
    <col min="4873" max="4873" width="14.5703125" style="91" bestFit="1" customWidth="1"/>
    <col min="4874" max="4874" width="14.7109375" style="91" bestFit="1" customWidth="1"/>
    <col min="4875" max="4876" width="12.5703125" style="91" bestFit="1" customWidth="1"/>
    <col min="4877" max="4877" width="12.5703125" style="91" customWidth="1"/>
    <col min="4878" max="5120" width="11.42578125" style="91"/>
    <col min="5121" max="5121" width="5.7109375" style="91" customWidth="1"/>
    <col min="5122" max="5122" width="23.42578125" style="91" customWidth="1"/>
    <col min="5123" max="5123" width="12.140625" style="91" customWidth="1"/>
    <col min="5124" max="5124" width="11.42578125" style="91"/>
    <col min="5125" max="5125" width="11.5703125" style="91" customWidth="1"/>
    <col min="5126" max="5126" width="10.85546875" style="91" customWidth="1"/>
    <col min="5127" max="5128" width="0" style="91" hidden="1" customWidth="1"/>
    <col min="5129" max="5129" width="14.5703125" style="91" bestFit="1" customWidth="1"/>
    <col min="5130" max="5130" width="14.7109375" style="91" bestFit="1" customWidth="1"/>
    <col min="5131" max="5132" width="12.5703125" style="91" bestFit="1" customWidth="1"/>
    <col min="5133" max="5133" width="12.5703125" style="91" customWidth="1"/>
    <col min="5134" max="5376" width="11.42578125" style="91"/>
    <col min="5377" max="5377" width="5.7109375" style="91" customWidth="1"/>
    <col min="5378" max="5378" width="23.42578125" style="91" customWidth="1"/>
    <col min="5379" max="5379" width="12.140625" style="91" customWidth="1"/>
    <col min="5380" max="5380" width="11.42578125" style="91"/>
    <col min="5381" max="5381" width="11.5703125" style="91" customWidth="1"/>
    <col min="5382" max="5382" width="10.85546875" style="91" customWidth="1"/>
    <col min="5383" max="5384" width="0" style="91" hidden="1" customWidth="1"/>
    <col min="5385" max="5385" width="14.5703125" style="91" bestFit="1" customWidth="1"/>
    <col min="5386" max="5386" width="14.7109375" style="91" bestFit="1" customWidth="1"/>
    <col min="5387" max="5388" width="12.5703125" style="91" bestFit="1" customWidth="1"/>
    <col min="5389" max="5389" width="12.5703125" style="91" customWidth="1"/>
    <col min="5390" max="5632" width="11.42578125" style="91"/>
    <col min="5633" max="5633" width="5.7109375" style="91" customWidth="1"/>
    <col min="5634" max="5634" width="23.42578125" style="91" customWidth="1"/>
    <col min="5635" max="5635" width="12.140625" style="91" customWidth="1"/>
    <col min="5636" max="5636" width="11.42578125" style="91"/>
    <col min="5637" max="5637" width="11.5703125" style="91" customWidth="1"/>
    <col min="5638" max="5638" width="10.85546875" style="91" customWidth="1"/>
    <col min="5639" max="5640" width="0" style="91" hidden="1" customWidth="1"/>
    <col min="5641" max="5641" width="14.5703125" style="91" bestFit="1" customWidth="1"/>
    <col min="5642" max="5642" width="14.7109375" style="91" bestFit="1" customWidth="1"/>
    <col min="5643" max="5644" width="12.5703125" style="91" bestFit="1" customWidth="1"/>
    <col min="5645" max="5645" width="12.5703125" style="91" customWidth="1"/>
    <col min="5646" max="5888" width="11.42578125" style="91"/>
    <col min="5889" max="5889" width="5.7109375" style="91" customWidth="1"/>
    <col min="5890" max="5890" width="23.42578125" style="91" customWidth="1"/>
    <col min="5891" max="5891" width="12.140625" style="91" customWidth="1"/>
    <col min="5892" max="5892" width="11.42578125" style="91"/>
    <col min="5893" max="5893" width="11.5703125" style="91" customWidth="1"/>
    <col min="5894" max="5894" width="10.85546875" style="91" customWidth="1"/>
    <col min="5895" max="5896" width="0" style="91" hidden="1" customWidth="1"/>
    <col min="5897" max="5897" width="14.5703125" style="91" bestFit="1" customWidth="1"/>
    <col min="5898" max="5898" width="14.7109375" style="91" bestFit="1" customWidth="1"/>
    <col min="5899" max="5900" width="12.5703125" style="91" bestFit="1" customWidth="1"/>
    <col min="5901" max="5901" width="12.5703125" style="91" customWidth="1"/>
    <col min="5902" max="6144" width="11.42578125" style="91"/>
    <col min="6145" max="6145" width="5.7109375" style="91" customWidth="1"/>
    <col min="6146" max="6146" width="23.42578125" style="91" customWidth="1"/>
    <col min="6147" max="6147" width="12.140625" style="91" customWidth="1"/>
    <col min="6148" max="6148" width="11.42578125" style="91"/>
    <col min="6149" max="6149" width="11.5703125" style="91" customWidth="1"/>
    <col min="6150" max="6150" width="10.85546875" style="91" customWidth="1"/>
    <col min="6151" max="6152" width="0" style="91" hidden="1" customWidth="1"/>
    <col min="6153" max="6153" width="14.5703125" style="91" bestFit="1" customWidth="1"/>
    <col min="6154" max="6154" width="14.7109375" style="91" bestFit="1" customWidth="1"/>
    <col min="6155" max="6156" width="12.5703125" style="91" bestFit="1" customWidth="1"/>
    <col min="6157" max="6157" width="12.5703125" style="91" customWidth="1"/>
    <col min="6158" max="6400" width="11.42578125" style="91"/>
    <col min="6401" max="6401" width="5.7109375" style="91" customWidth="1"/>
    <col min="6402" max="6402" width="23.42578125" style="91" customWidth="1"/>
    <col min="6403" max="6403" width="12.140625" style="91" customWidth="1"/>
    <col min="6404" max="6404" width="11.42578125" style="91"/>
    <col min="6405" max="6405" width="11.5703125" style="91" customWidth="1"/>
    <col min="6406" max="6406" width="10.85546875" style="91" customWidth="1"/>
    <col min="6407" max="6408" width="0" style="91" hidden="1" customWidth="1"/>
    <col min="6409" max="6409" width="14.5703125" style="91" bestFit="1" customWidth="1"/>
    <col min="6410" max="6410" width="14.7109375" style="91" bestFit="1" customWidth="1"/>
    <col min="6411" max="6412" width="12.5703125" style="91" bestFit="1" customWidth="1"/>
    <col min="6413" max="6413" width="12.5703125" style="91" customWidth="1"/>
    <col min="6414" max="6656" width="11.42578125" style="91"/>
    <col min="6657" max="6657" width="5.7109375" style="91" customWidth="1"/>
    <col min="6658" max="6658" width="23.42578125" style="91" customWidth="1"/>
    <col min="6659" max="6659" width="12.140625" style="91" customWidth="1"/>
    <col min="6660" max="6660" width="11.42578125" style="91"/>
    <col min="6661" max="6661" width="11.5703125" style="91" customWidth="1"/>
    <col min="6662" max="6662" width="10.85546875" style="91" customWidth="1"/>
    <col min="6663" max="6664" width="0" style="91" hidden="1" customWidth="1"/>
    <col min="6665" max="6665" width="14.5703125" style="91" bestFit="1" customWidth="1"/>
    <col min="6666" max="6666" width="14.7109375" style="91" bestFit="1" customWidth="1"/>
    <col min="6667" max="6668" width="12.5703125" style="91" bestFit="1" customWidth="1"/>
    <col min="6669" max="6669" width="12.5703125" style="91" customWidth="1"/>
    <col min="6670" max="6912" width="11.42578125" style="91"/>
    <col min="6913" max="6913" width="5.7109375" style="91" customWidth="1"/>
    <col min="6914" max="6914" width="23.42578125" style="91" customWidth="1"/>
    <col min="6915" max="6915" width="12.140625" style="91" customWidth="1"/>
    <col min="6916" max="6916" width="11.42578125" style="91"/>
    <col min="6917" max="6917" width="11.5703125" style="91" customWidth="1"/>
    <col min="6918" max="6918" width="10.85546875" style="91" customWidth="1"/>
    <col min="6919" max="6920" width="0" style="91" hidden="1" customWidth="1"/>
    <col min="6921" max="6921" width="14.5703125" style="91" bestFit="1" customWidth="1"/>
    <col min="6922" max="6922" width="14.7109375" style="91" bestFit="1" customWidth="1"/>
    <col min="6923" max="6924" width="12.5703125" style="91" bestFit="1" customWidth="1"/>
    <col min="6925" max="6925" width="12.5703125" style="91" customWidth="1"/>
    <col min="6926" max="7168" width="11.42578125" style="91"/>
    <col min="7169" max="7169" width="5.7109375" style="91" customWidth="1"/>
    <col min="7170" max="7170" width="23.42578125" style="91" customWidth="1"/>
    <col min="7171" max="7171" width="12.140625" style="91" customWidth="1"/>
    <col min="7172" max="7172" width="11.42578125" style="91"/>
    <col min="7173" max="7173" width="11.5703125" style="91" customWidth="1"/>
    <col min="7174" max="7174" width="10.85546875" style="91" customWidth="1"/>
    <col min="7175" max="7176" width="0" style="91" hidden="1" customWidth="1"/>
    <col min="7177" max="7177" width="14.5703125" style="91" bestFit="1" customWidth="1"/>
    <col min="7178" max="7178" width="14.7109375" style="91" bestFit="1" customWidth="1"/>
    <col min="7179" max="7180" width="12.5703125" style="91" bestFit="1" customWidth="1"/>
    <col min="7181" max="7181" width="12.5703125" style="91" customWidth="1"/>
    <col min="7182" max="7424" width="11.42578125" style="91"/>
    <col min="7425" max="7425" width="5.7109375" style="91" customWidth="1"/>
    <col min="7426" max="7426" width="23.42578125" style="91" customWidth="1"/>
    <col min="7427" max="7427" width="12.140625" style="91" customWidth="1"/>
    <col min="7428" max="7428" width="11.42578125" style="91"/>
    <col min="7429" max="7429" width="11.5703125" style="91" customWidth="1"/>
    <col min="7430" max="7430" width="10.85546875" style="91" customWidth="1"/>
    <col min="7431" max="7432" width="0" style="91" hidden="1" customWidth="1"/>
    <col min="7433" max="7433" width="14.5703125" style="91" bestFit="1" customWidth="1"/>
    <col min="7434" max="7434" width="14.7109375" style="91" bestFit="1" customWidth="1"/>
    <col min="7435" max="7436" width="12.5703125" style="91" bestFit="1" customWidth="1"/>
    <col min="7437" max="7437" width="12.5703125" style="91" customWidth="1"/>
    <col min="7438" max="7680" width="11.42578125" style="91"/>
    <col min="7681" max="7681" width="5.7109375" style="91" customWidth="1"/>
    <col min="7682" max="7682" width="23.42578125" style="91" customWidth="1"/>
    <col min="7683" max="7683" width="12.140625" style="91" customWidth="1"/>
    <col min="7684" max="7684" width="11.42578125" style="91"/>
    <col min="7685" max="7685" width="11.5703125" style="91" customWidth="1"/>
    <col min="7686" max="7686" width="10.85546875" style="91" customWidth="1"/>
    <col min="7687" max="7688" width="0" style="91" hidden="1" customWidth="1"/>
    <col min="7689" max="7689" width="14.5703125" style="91" bestFit="1" customWidth="1"/>
    <col min="7690" max="7690" width="14.7109375" style="91" bestFit="1" customWidth="1"/>
    <col min="7691" max="7692" width="12.5703125" style="91" bestFit="1" customWidth="1"/>
    <col min="7693" max="7693" width="12.5703125" style="91" customWidth="1"/>
    <col min="7694" max="7936" width="11.42578125" style="91"/>
    <col min="7937" max="7937" width="5.7109375" style="91" customWidth="1"/>
    <col min="7938" max="7938" width="23.42578125" style="91" customWidth="1"/>
    <col min="7939" max="7939" width="12.140625" style="91" customWidth="1"/>
    <col min="7940" max="7940" width="11.42578125" style="91"/>
    <col min="7941" max="7941" width="11.5703125" style="91" customWidth="1"/>
    <col min="7942" max="7942" width="10.85546875" style="91" customWidth="1"/>
    <col min="7943" max="7944" width="0" style="91" hidden="1" customWidth="1"/>
    <col min="7945" max="7945" width="14.5703125" style="91" bestFit="1" customWidth="1"/>
    <col min="7946" max="7946" width="14.7109375" style="91" bestFit="1" customWidth="1"/>
    <col min="7947" max="7948" width="12.5703125" style="91" bestFit="1" customWidth="1"/>
    <col min="7949" max="7949" width="12.5703125" style="91" customWidth="1"/>
    <col min="7950" max="8192" width="11.42578125" style="91"/>
    <col min="8193" max="8193" width="5.7109375" style="91" customWidth="1"/>
    <col min="8194" max="8194" width="23.42578125" style="91" customWidth="1"/>
    <col min="8195" max="8195" width="12.140625" style="91" customWidth="1"/>
    <col min="8196" max="8196" width="11.42578125" style="91"/>
    <col min="8197" max="8197" width="11.5703125" style="91" customWidth="1"/>
    <col min="8198" max="8198" width="10.85546875" style="91" customWidth="1"/>
    <col min="8199" max="8200" width="0" style="91" hidden="1" customWidth="1"/>
    <col min="8201" max="8201" width="14.5703125" style="91" bestFit="1" customWidth="1"/>
    <col min="8202" max="8202" width="14.7109375" style="91" bestFit="1" customWidth="1"/>
    <col min="8203" max="8204" width="12.5703125" style="91" bestFit="1" customWidth="1"/>
    <col min="8205" max="8205" width="12.5703125" style="91" customWidth="1"/>
    <col min="8206" max="8448" width="11.42578125" style="91"/>
    <col min="8449" max="8449" width="5.7109375" style="91" customWidth="1"/>
    <col min="8450" max="8450" width="23.42578125" style="91" customWidth="1"/>
    <col min="8451" max="8451" width="12.140625" style="91" customWidth="1"/>
    <col min="8452" max="8452" width="11.42578125" style="91"/>
    <col min="8453" max="8453" width="11.5703125" style="91" customWidth="1"/>
    <col min="8454" max="8454" width="10.85546875" style="91" customWidth="1"/>
    <col min="8455" max="8456" width="0" style="91" hidden="1" customWidth="1"/>
    <col min="8457" max="8457" width="14.5703125" style="91" bestFit="1" customWidth="1"/>
    <col min="8458" max="8458" width="14.7109375" style="91" bestFit="1" customWidth="1"/>
    <col min="8459" max="8460" width="12.5703125" style="91" bestFit="1" customWidth="1"/>
    <col min="8461" max="8461" width="12.5703125" style="91" customWidth="1"/>
    <col min="8462" max="8704" width="11.42578125" style="91"/>
    <col min="8705" max="8705" width="5.7109375" style="91" customWidth="1"/>
    <col min="8706" max="8706" width="23.42578125" style="91" customWidth="1"/>
    <col min="8707" max="8707" width="12.140625" style="91" customWidth="1"/>
    <col min="8708" max="8708" width="11.42578125" style="91"/>
    <col min="8709" max="8709" width="11.5703125" style="91" customWidth="1"/>
    <col min="8710" max="8710" width="10.85546875" style="91" customWidth="1"/>
    <col min="8711" max="8712" width="0" style="91" hidden="1" customWidth="1"/>
    <col min="8713" max="8713" width="14.5703125" style="91" bestFit="1" customWidth="1"/>
    <col min="8714" max="8714" width="14.7109375" style="91" bestFit="1" customWidth="1"/>
    <col min="8715" max="8716" width="12.5703125" style="91" bestFit="1" customWidth="1"/>
    <col min="8717" max="8717" width="12.5703125" style="91" customWidth="1"/>
    <col min="8718" max="8960" width="11.42578125" style="91"/>
    <col min="8961" max="8961" width="5.7109375" style="91" customWidth="1"/>
    <col min="8962" max="8962" width="23.42578125" style="91" customWidth="1"/>
    <col min="8963" max="8963" width="12.140625" style="91" customWidth="1"/>
    <col min="8964" max="8964" width="11.42578125" style="91"/>
    <col min="8965" max="8965" width="11.5703125" style="91" customWidth="1"/>
    <col min="8966" max="8966" width="10.85546875" style="91" customWidth="1"/>
    <col min="8967" max="8968" width="0" style="91" hidden="1" customWidth="1"/>
    <col min="8969" max="8969" width="14.5703125" style="91" bestFit="1" customWidth="1"/>
    <col min="8970" max="8970" width="14.7109375" style="91" bestFit="1" customWidth="1"/>
    <col min="8971" max="8972" width="12.5703125" style="91" bestFit="1" customWidth="1"/>
    <col min="8973" max="8973" width="12.5703125" style="91" customWidth="1"/>
    <col min="8974" max="9216" width="11.42578125" style="91"/>
    <col min="9217" max="9217" width="5.7109375" style="91" customWidth="1"/>
    <col min="9218" max="9218" width="23.42578125" style="91" customWidth="1"/>
    <col min="9219" max="9219" width="12.140625" style="91" customWidth="1"/>
    <col min="9220" max="9220" width="11.42578125" style="91"/>
    <col min="9221" max="9221" width="11.5703125" style="91" customWidth="1"/>
    <col min="9222" max="9222" width="10.85546875" style="91" customWidth="1"/>
    <col min="9223" max="9224" width="0" style="91" hidden="1" customWidth="1"/>
    <col min="9225" max="9225" width="14.5703125" style="91" bestFit="1" customWidth="1"/>
    <col min="9226" max="9226" width="14.7109375" style="91" bestFit="1" customWidth="1"/>
    <col min="9227" max="9228" width="12.5703125" style="91" bestFit="1" customWidth="1"/>
    <col min="9229" max="9229" width="12.5703125" style="91" customWidth="1"/>
    <col min="9230" max="9472" width="11.42578125" style="91"/>
    <col min="9473" max="9473" width="5.7109375" style="91" customWidth="1"/>
    <col min="9474" max="9474" width="23.42578125" style="91" customWidth="1"/>
    <col min="9475" max="9475" width="12.140625" style="91" customWidth="1"/>
    <col min="9476" max="9476" width="11.42578125" style="91"/>
    <col min="9477" max="9477" width="11.5703125" style="91" customWidth="1"/>
    <col min="9478" max="9478" width="10.85546875" style="91" customWidth="1"/>
    <col min="9479" max="9480" width="0" style="91" hidden="1" customWidth="1"/>
    <col min="9481" max="9481" width="14.5703125" style="91" bestFit="1" customWidth="1"/>
    <col min="9482" max="9482" width="14.7109375" style="91" bestFit="1" customWidth="1"/>
    <col min="9483" max="9484" width="12.5703125" style="91" bestFit="1" customWidth="1"/>
    <col min="9485" max="9485" width="12.5703125" style="91" customWidth="1"/>
    <col min="9486" max="9728" width="11.42578125" style="91"/>
    <col min="9729" max="9729" width="5.7109375" style="91" customWidth="1"/>
    <col min="9730" max="9730" width="23.42578125" style="91" customWidth="1"/>
    <col min="9731" max="9731" width="12.140625" style="91" customWidth="1"/>
    <col min="9732" max="9732" width="11.42578125" style="91"/>
    <col min="9733" max="9733" width="11.5703125" style="91" customWidth="1"/>
    <col min="9734" max="9734" width="10.85546875" style="91" customWidth="1"/>
    <col min="9735" max="9736" width="0" style="91" hidden="1" customWidth="1"/>
    <col min="9737" max="9737" width="14.5703125" style="91" bestFit="1" customWidth="1"/>
    <col min="9738" max="9738" width="14.7109375" style="91" bestFit="1" customWidth="1"/>
    <col min="9739" max="9740" width="12.5703125" style="91" bestFit="1" customWidth="1"/>
    <col min="9741" max="9741" width="12.5703125" style="91" customWidth="1"/>
    <col min="9742" max="9984" width="11.42578125" style="91"/>
    <col min="9985" max="9985" width="5.7109375" style="91" customWidth="1"/>
    <col min="9986" max="9986" width="23.42578125" style="91" customWidth="1"/>
    <col min="9987" max="9987" width="12.140625" style="91" customWidth="1"/>
    <col min="9988" max="9988" width="11.42578125" style="91"/>
    <col min="9989" max="9989" width="11.5703125" style="91" customWidth="1"/>
    <col min="9990" max="9990" width="10.85546875" style="91" customWidth="1"/>
    <col min="9991" max="9992" width="0" style="91" hidden="1" customWidth="1"/>
    <col min="9993" max="9993" width="14.5703125" style="91" bestFit="1" customWidth="1"/>
    <col min="9994" max="9994" width="14.7109375" style="91" bestFit="1" customWidth="1"/>
    <col min="9995" max="9996" width="12.5703125" style="91" bestFit="1" customWidth="1"/>
    <col min="9997" max="9997" width="12.5703125" style="91" customWidth="1"/>
    <col min="9998" max="10240" width="11.42578125" style="91"/>
    <col min="10241" max="10241" width="5.7109375" style="91" customWidth="1"/>
    <col min="10242" max="10242" width="23.42578125" style="91" customWidth="1"/>
    <col min="10243" max="10243" width="12.140625" style="91" customWidth="1"/>
    <col min="10244" max="10244" width="11.42578125" style="91"/>
    <col min="10245" max="10245" width="11.5703125" style="91" customWidth="1"/>
    <col min="10246" max="10246" width="10.85546875" style="91" customWidth="1"/>
    <col min="10247" max="10248" width="0" style="91" hidden="1" customWidth="1"/>
    <col min="10249" max="10249" width="14.5703125" style="91" bestFit="1" customWidth="1"/>
    <col min="10250" max="10250" width="14.7109375" style="91" bestFit="1" customWidth="1"/>
    <col min="10251" max="10252" width="12.5703125" style="91" bestFit="1" customWidth="1"/>
    <col min="10253" max="10253" width="12.5703125" style="91" customWidth="1"/>
    <col min="10254" max="10496" width="11.42578125" style="91"/>
    <col min="10497" max="10497" width="5.7109375" style="91" customWidth="1"/>
    <col min="10498" max="10498" width="23.42578125" style="91" customWidth="1"/>
    <col min="10499" max="10499" width="12.140625" style="91" customWidth="1"/>
    <col min="10500" max="10500" width="11.42578125" style="91"/>
    <col min="10501" max="10501" width="11.5703125" style="91" customWidth="1"/>
    <col min="10502" max="10502" width="10.85546875" style="91" customWidth="1"/>
    <col min="10503" max="10504" width="0" style="91" hidden="1" customWidth="1"/>
    <col min="10505" max="10505" width="14.5703125" style="91" bestFit="1" customWidth="1"/>
    <col min="10506" max="10506" width="14.7109375" style="91" bestFit="1" customWidth="1"/>
    <col min="10507" max="10508" width="12.5703125" style="91" bestFit="1" customWidth="1"/>
    <col min="10509" max="10509" width="12.5703125" style="91" customWidth="1"/>
    <col min="10510" max="10752" width="11.42578125" style="91"/>
    <col min="10753" max="10753" width="5.7109375" style="91" customWidth="1"/>
    <col min="10754" max="10754" width="23.42578125" style="91" customWidth="1"/>
    <col min="10755" max="10755" width="12.140625" style="91" customWidth="1"/>
    <col min="10756" max="10756" width="11.42578125" style="91"/>
    <col min="10757" max="10757" width="11.5703125" style="91" customWidth="1"/>
    <col min="10758" max="10758" width="10.85546875" style="91" customWidth="1"/>
    <col min="10759" max="10760" width="0" style="91" hidden="1" customWidth="1"/>
    <col min="10761" max="10761" width="14.5703125" style="91" bestFit="1" customWidth="1"/>
    <col min="10762" max="10762" width="14.7109375" style="91" bestFit="1" customWidth="1"/>
    <col min="10763" max="10764" width="12.5703125" style="91" bestFit="1" customWidth="1"/>
    <col min="10765" max="10765" width="12.5703125" style="91" customWidth="1"/>
    <col min="10766" max="11008" width="11.42578125" style="91"/>
    <col min="11009" max="11009" width="5.7109375" style="91" customWidth="1"/>
    <col min="11010" max="11010" width="23.42578125" style="91" customWidth="1"/>
    <col min="11011" max="11011" width="12.140625" style="91" customWidth="1"/>
    <col min="11012" max="11012" width="11.42578125" style="91"/>
    <col min="11013" max="11013" width="11.5703125" style="91" customWidth="1"/>
    <col min="11014" max="11014" width="10.85546875" style="91" customWidth="1"/>
    <col min="11015" max="11016" width="0" style="91" hidden="1" customWidth="1"/>
    <col min="11017" max="11017" width="14.5703125" style="91" bestFit="1" customWidth="1"/>
    <col min="11018" max="11018" width="14.7109375" style="91" bestFit="1" customWidth="1"/>
    <col min="11019" max="11020" width="12.5703125" style="91" bestFit="1" customWidth="1"/>
    <col min="11021" max="11021" width="12.5703125" style="91" customWidth="1"/>
    <col min="11022" max="11264" width="11.42578125" style="91"/>
    <col min="11265" max="11265" width="5.7109375" style="91" customWidth="1"/>
    <col min="11266" max="11266" width="23.42578125" style="91" customWidth="1"/>
    <col min="11267" max="11267" width="12.140625" style="91" customWidth="1"/>
    <col min="11268" max="11268" width="11.42578125" style="91"/>
    <col min="11269" max="11269" width="11.5703125" style="91" customWidth="1"/>
    <col min="11270" max="11270" width="10.85546875" style="91" customWidth="1"/>
    <col min="11271" max="11272" width="0" style="91" hidden="1" customWidth="1"/>
    <col min="11273" max="11273" width="14.5703125" style="91" bestFit="1" customWidth="1"/>
    <col min="11274" max="11274" width="14.7109375" style="91" bestFit="1" customWidth="1"/>
    <col min="11275" max="11276" width="12.5703125" style="91" bestFit="1" customWidth="1"/>
    <col min="11277" max="11277" width="12.5703125" style="91" customWidth="1"/>
    <col min="11278" max="11520" width="11.42578125" style="91"/>
    <col min="11521" max="11521" width="5.7109375" style="91" customWidth="1"/>
    <col min="11522" max="11522" width="23.42578125" style="91" customWidth="1"/>
    <col min="11523" max="11523" width="12.140625" style="91" customWidth="1"/>
    <col min="11524" max="11524" width="11.42578125" style="91"/>
    <col min="11525" max="11525" width="11.5703125" style="91" customWidth="1"/>
    <col min="11526" max="11526" width="10.85546875" style="91" customWidth="1"/>
    <col min="11527" max="11528" width="0" style="91" hidden="1" customWidth="1"/>
    <col min="11529" max="11529" width="14.5703125" style="91" bestFit="1" customWidth="1"/>
    <col min="11530" max="11530" width="14.7109375" style="91" bestFit="1" customWidth="1"/>
    <col min="11531" max="11532" width="12.5703125" style="91" bestFit="1" customWidth="1"/>
    <col min="11533" max="11533" width="12.5703125" style="91" customWidth="1"/>
    <col min="11534" max="11776" width="11.42578125" style="91"/>
    <col min="11777" max="11777" width="5.7109375" style="91" customWidth="1"/>
    <col min="11778" max="11778" width="23.42578125" style="91" customWidth="1"/>
    <col min="11779" max="11779" width="12.140625" style="91" customWidth="1"/>
    <col min="11780" max="11780" width="11.42578125" style="91"/>
    <col min="11781" max="11781" width="11.5703125" style="91" customWidth="1"/>
    <col min="11782" max="11782" width="10.85546875" style="91" customWidth="1"/>
    <col min="11783" max="11784" width="0" style="91" hidden="1" customWidth="1"/>
    <col min="11785" max="11785" width="14.5703125" style="91" bestFit="1" customWidth="1"/>
    <col min="11786" max="11786" width="14.7109375" style="91" bestFit="1" customWidth="1"/>
    <col min="11787" max="11788" width="12.5703125" style="91" bestFit="1" customWidth="1"/>
    <col min="11789" max="11789" width="12.5703125" style="91" customWidth="1"/>
    <col min="11790" max="12032" width="11.42578125" style="91"/>
    <col min="12033" max="12033" width="5.7109375" style="91" customWidth="1"/>
    <col min="12034" max="12034" width="23.42578125" style="91" customWidth="1"/>
    <col min="12035" max="12035" width="12.140625" style="91" customWidth="1"/>
    <col min="12036" max="12036" width="11.42578125" style="91"/>
    <col min="12037" max="12037" width="11.5703125" style="91" customWidth="1"/>
    <col min="12038" max="12038" width="10.85546875" style="91" customWidth="1"/>
    <col min="12039" max="12040" width="0" style="91" hidden="1" customWidth="1"/>
    <col min="12041" max="12041" width="14.5703125" style="91" bestFit="1" customWidth="1"/>
    <col min="12042" max="12042" width="14.7109375" style="91" bestFit="1" customWidth="1"/>
    <col min="12043" max="12044" width="12.5703125" style="91" bestFit="1" customWidth="1"/>
    <col min="12045" max="12045" width="12.5703125" style="91" customWidth="1"/>
    <col min="12046" max="12288" width="11.42578125" style="91"/>
    <col min="12289" max="12289" width="5.7109375" style="91" customWidth="1"/>
    <col min="12290" max="12290" width="23.42578125" style="91" customWidth="1"/>
    <col min="12291" max="12291" width="12.140625" style="91" customWidth="1"/>
    <col min="12292" max="12292" width="11.42578125" style="91"/>
    <col min="12293" max="12293" width="11.5703125" style="91" customWidth="1"/>
    <col min="12294" max="12294" width="10.85546875" style="91" customWidth="1"/>
    <col min="12295" max="12296" width="0" style="91" hidden="1" customWidth="1"/>
    <col min="12297" max="12297" width="14.5703125" style="91" bestFit="1" customWidth="1"/>
    <col min="12298" max="12298" width="14.7109375" style="91" bestFit="1" customWidth="1"/>
    <col min="12299" max="12300" width="12.5703125" style="91" bestFit="1" customWidth="1"/>
    <col min="12301" max="12301" width="12.5703125" style="91" customWidth="1"/>
    <col min="12302" max="12544" width="11.42578125" style="91"/>
    <col min="12545" max="12545" width="5.7109375" style="91" customWidth="1"/>
    <col min="12546" max="12546" width="23.42578125" style="91" customWidth="1"/>
    <col min="12547" max="12547" width="12.140625" style="91" customWidth="1"/>
    <col min="12548" max="12548" width="11.42578125" style="91"/>
    <col min="12549" max="12549" width="11.5703125" style="91" customWidth="1"/>
    <col min="12550" max="12550" width="10.85546875" style="91" customWidth="1"/>
    <col min="12551" max="12552" width="0" style="91" hidden="1" customWidth="1"/>
    <col min="12553" max="12553" width="14.5703125" style="91" bestFit="1" customWidth="1"/>
    <col min="12554" max="12554" width="14.7109375" style="91" bestFit="1" customWidth="1"/>
    <col min="12555" max="12556" width="12.5703125" style="91" bestFit="1" customWidth="1"/>
    <col min="12557" max="12557" width="12.5703125" style="91" customWidth="1"/>
    <col min="12558" max="12800" width="11.42578125" style="91"/>
    <col min="12801" max="12801" width="5.7109375" style="91" customWidth="1"/>
    <col min="12802" max="12802" width="23.42578125" style="91" customWidth="1"/>
    <col min="12803" max="12803" width="12.140625" style="91" customWidth="1"/>
    <col min="12804" max="12804" width="11.42578125" style="91"/>
    <col min="12805" max="12805" width="11.5703125" style="91" customWidth="1"/>
    <col min="12806" max="12806" width="10.85546875" style="91" customWidth="1"/>
    <col min="12807" max="12808" width="0" style="91" hidden="1" customWidth="1"/>
    <col min="12809" max="12809" width="14.5703125" style="91" bestFit="1" customWidth="1"/>
    <col min="12810" max="12810" width="14.7109375" style="91" bestFit="1" customWidth="1"/>
    <col min="12811" max="12812" width="12.5703125" style="91" bestFit="1" customWidth="1"/>
    <col min="12813" max="12813" width="12.5703125" style="91" customWidth="1"/>
    <col min="12814" max="13056" width="11.42578125" style="91"/>
    <col min="13057" max="13057" width="5.7109375" style="91" customWidth="1"/>
    <col min="13058" max="13058" width="23.42578125" style="91" customWidth="1"/>
    <col min="13059" max="13059" width="12.140625" style="91" customWidth="1"/>
    <col min="13060" max="13060" width="11.42578125" style="91"/>
    <col min="13061" max="13061" width="11.5703125" style="91" customWidth="1"/>
    <col min="13062" max="13062" width="10.85546875" style="91" customWidth="1"/>
    <col min="13063" max="13064" width="0" style="91" hidden="1" customWidth="1"/>
    <col min="13065" max="13065" width="14.5703125" style="91" bestFit="1" customWidth="1"/>
    <col min="13066" max="13066" width="14.7109375" style="91" bestFit="1" customWidth="1"/>
    <col min="13067" max="13068" width="12.5703125" style="91" bestFit="1" customWidth="1"/>
    <col min="13069" max="13069" width="12.5703125" style="91" customWidth="1"/>
    <col min="13070" max="13312" width="11.42578125" style="91"/>
    <col min="13313" max="13313" width="5.7109375" style="91" customWidth="1"/>
    <col min="13314" max="13314" width="23.42578125" style="91" customWidth="1"/>
    <col min="13315" max="13315" width="12.140625" style="91" customWidth="1"/>
    <col min="13316" max="13316" width="11.42578125" style="91"/>
    <col min="13317" max="13317" width="11.5703125" style="91" customWidth="1"/>
    <col min="13318" max="13318" width="10.85546875" style="91" customWidth="1"/>
    <col min="13319" max="13320" width="0" style="91" hidden="1" customWidth="1"/>
    <col min="13321" max="13321" width="14.5703125" style="91" bestFit="1" customWidth="1"/>
    <col min="13322" max="13322" width="14.7109375" style="91" bestFit="1" customWidth="1"/>
    <col min="13323" max="13324" width="12.5703125" style="91" bestFit="1" customWidth="1"/>
    <col min="13325" max="13325" width="12.5703125" style="91" customWidth="1"/>
    <col min="13326" max="13568" width="11.42578125" style="91"/>
    <col min="13569" max="13569" width="5.7109375" style="91" customWidth="1"/>
    <col min="13570" max="13570" width="23.42578125" style="91" customWidth="1"/>
    <col min="13571" max="13571" width="12.140625" style="91" customWidth="1"/>
    <col min="13572" max="13572" width="11.42578125" style="91"/>
    <col min="13573" max="13573" width="11.5703125" style="91" customWidth="1"/>
    <col min="13574" max="13574" width="10.85546875" style="91" customWidth="1"/>
    <col min="13575" max="13576" width="0" style="91" hidden="1" customWidth="1"/>
    <col min="13577" max="13577" width="14.5703125" style="91" bestFit="1" customWidth="1"/>
    <col min="13578" max="13578" width="14.7109375" style="91" bestFit="1" customWidth="1"/>
    <col min="13579" max="13580" width="12.5703125" style="91" bestFit="1" customWidth="1"/>
    <col min="13581" max="13581" width="12.5703125" style="91" customWidth="1"/>
    <col min="13582" max="13824" width="11.42578125" style="91"/>
    <col min="13825" max="13825" width="5.7109375" style="91" customWidth="1"/>
    <col min="13826" max="13826" width="23.42578125" style="91" customWidth="1"/>
    <col min="13827" max="13827" width="12.140625" style="91" customWidth="1"/>
    <col min="13828" max="13828" width="11.42578125" style="91"/>
    <col min="13829" max="13829" width="11.5703125" style="91" customWidth="1"/>
    <col min="13830" max="13830" width="10.85546875" style="91" customWidth="1"/>
    <col min="13831" max="13832" width="0" style="91" hidden="1" customWidth="1"/>
    <col min="13833" max="13833" width="14.5703125" style="91" bestFit="1" customWidth="1"/>
    <col min="13834" max="13834" width="14.7109375" style="91" bestFit="1" customWidth="1"/>
    <col min="13835" max="13836" width="12.5703125" style="91" bestFit="1" customWidth="1"/>
    <col min="13837" max="13837" width="12.5703125" style="91" customWidth="1"/>
    <col min="13838" max="14080" width="11.42578125" style="91"/>
    <col min="14081" max="14081" width="5.7109375" style="91" customWidth="1"/>
    <col min="14082" max="14082" width="23.42578125" style="91" customWidth="1"/>
    <col min="14083" max="14083" width="12.140625" style="91" customWidth="1"/>
    <col min="14084" max="14084" width="11.42578125" style="91"/>
    <col min="14085" max="14085" width="11.5703125" style="91" customWidth="1"/>
    <col min="14086" max="14086" width="10.85546875" style="91" customWidth="1"/>
    <col min="14087" max="14088" width="0" style="91" hidden="1" customWidth="1"/>
    <col min="14089" max="14089" width="14.5703125" style="91" bestFit="1" customWidth="1"/>
    <col min="14090" max="14090" width="14.7109375" style="91" bestFit="1" customWidth="1"/>
    <col min="14091" max="14092" width="12.5703125" style="91" bestFit="1" customWidth="1"/>
    <col min="14093" max="14093" width="12.5703125" style="91" customWidth="1"/>
    <col min="14094" max="14336" width="11.42578125" style="91"/>
    <col min="14337" max="14337" width="5.7109375" style="91" customWidth="1"/>
    <col min="14338" max="14338" width="23.42578125" style="91" customWidth="1"/>
    <col min="14339" max="14339" width="12.140625" style="91" customWidth="1"/>
    <col min="14340" max="14340" width="11.42578125" style="91"/>
    <col min="14341" max="14341" width="11.5703125" style="91" customWidth="1"/>
    <col min="14342" max="14342" width="10.85546875" style="91" customWidth="1"/>
    <col min="14343" max="14344" width="0" style="91" hidden="1" customWidth="1"/>
    <col min="14345" max="14345" width="14.5703125" style="91" bestFit="1" customWidth="1"/>
    <col min="14346" max="14346" width="14.7109375" style="91" bestFit="1" customWidth="1"/>
    <col min="14347" max="14348" width="12.5703125" style="91" bestFit="1" customWidth="1"/>
    <col min="14349" max="14349" width="12.5703125" style="91" customWidth="1"/>
    <col min="14350" max="14592" width="11.42578125" style="91"/>
    <col min="14593" max="14593" width="5.7109375" style="91" customWidth="1"/>
    <col min="14594" max="14594" width="23.42578125" style="91" customWidth="1"/>
    <col min="14595" max="14595" width="12.140625" style="91" customWidth="1"/>
    <col min="14596" max="14596" width="11.42578125" style="91"/>
    <col min="14597" max="14597" width="11.5703125" style="91" customWidth="1"/>
    <col min="14598" max="14598" width="10.85546875" style="91" customWidth="1"/>
    <col min="14599" max="14600" width="0" style="91" hidden="1" customWidth="1"/>
    <col min="14601" max="14601" width="14.5703125" style="91" bestFit="1" customWidth="1"/>
    <col min="14602" max="14602" width="14.7109375" style="91" bestFit="1" customWidth="1"/>
    <col min="14603" max="14604" width="12.5703125" style="91" bestFit="1" customWidth="1"/>
    <col min="14605" max="14605" width="12.5703125" style="91" customWidth="1"/>
    <col min="14606" max="14848" width="11.42578125" style="91"/>
    <col min="14849" max="14849" width="5.7109375" style="91" customWidth="1"/>
    <col min="14850" max="14850" width="23.42578125" style="91" customWidth="1"/>
    <col min="14851" max="14851" width="12.140625" style="91" customWidth="1"/>
    <col min="14852" max="14852" width="11.42578125" style="91"/>
    <col min="14853" max="14853" width="11.5703125" style="91" customWidth="1"/>
    <col min="14854" max="14854" width="10.85546875" style="91" customWidth="1"/>
    <col min="14855" max="14856" width="0" style="91" hidden="1" customWidth="1"/>
    <col min="14857" max="14857" width="14.5703125" style="91" bestFit="1" customWidth="1"/>
    <col min="14858" max="14858" width="14.7109375" style="91" bestFit="1" customWidth="1"/>
    <col min="14859" max="14860" width="12.5703125" style="91" bestFit="1" customWidth="1"/>
    <col min="14861" max="14861" width="12.5703125" style="91" customWidth="1"/>
    <col min="14862" max="15104" width="11.42578125" style="91"/>
    <col min="15105" max="15105" width="5.7109375" style="91" customWidth="1"/>
    <col min="15106" max="15106" width="23.42578125" style="91" customWidth="1"/>
    <col min="15107" max="15107" width="12.140625" style="91" customWidth="1"/>
    <col min="15108" max="15108" width="11.42578125" style="91"/>
    <col min="15109" max="15109" width="11.5703125" style="91" customWidth="1"/>
    <col min="15110" max="15110" width="10.85546875" style="91" customWidth="1"/>
    <col min="15111" max="15112" width="0" style="91" hidden="1" customWidth="1"/>
    <col min="15113" max="15113" width="14.5703125" style="91" bestFit="1" customWidth="1"/>
    <col min="15114" max="15114" width="14.7109375" style="91" bestFit="1" customWidth="1"/>
    <col min="15115" max="15116" width="12.5703125" style="91" bestFit="1" customWidth="1"/>
    <col min="15117" max="15117" width="12.5703125" style="91" customWidth="1"/>
    <col min="15118" max="15360" width="11.42578125" style="91"/>
    <col min="15361" max="15361" width="5.7109375" style="91" customWidth="1"/>
    <col min="15362" max="15362" width="23.42578125" style="91" customWidth="1"/>
    <col min="15363" max="15363" width="12.140625" style="91" customWidth="1"/>
    <col min="15364" max="15364" width="11.42578125" style="91"/>
    <col min="15365" max="15365" width="11.5703125" style="91" customWidth="1"/>
    <col min="15366" max="15366" width="10.85546875" style="91" customWidth="1"/>
    <col min="15367" max="15368" width="0" style="91" hidden="1" customWidth="1"/>
    <col min="15369" max="15369" width="14.5703125" style="91" bestFit="1" customWidth="1"/>
    <col min="15370" max="15370" width="14.7109375" style="91" bestFit="1" customWidth="1"/>
    <col min="15371" max="15372" width="12.5703125" style="91" bestFit="1" customWidth="1"/>
    <col min="15373" max="15373" width="12.5703125" style="91" customWidth="1"/>
    <col min="15374" max="15616" width="11.42578125" style="91"/>
    <col min="15617" max="15617" width="5.7109375" style="91" customWidth="1"/>
    <col min="15618" max="15618" width="23.42578125" style="91" customWidth="1"/>
    <col min="15619" max="15619" width="12.140625" style="91" customWidth="1"/>
    <col min="15620" max="15620" width="11.42578125" style="91"/>
    <col min="15621" max="15621" width="11.5703125" style="91" customWidth="1"/>
    <col min="15622" max="15622" width="10.85546875" style="91" customWidth="1"/>
    <col min="15623" max="15624" width="0" style="91" hidden="1" customWidth="1"/>
    <col min="15625" max="15625" width="14.5703125" style="91" bestFit="1" customWidth="1"/>
    <col min="15626" max="15626" width="14.7109375" style="91" bestFit="1" customWidth="1"/>
    <col min="15627" max="15628" width="12.5703125" style="91" bestFit="1" customWidth="1"/>
    <col min="15629" max="15629" width="12.5703125" style="91" customWidth="1"/>
    <col min="15630" max="15872" width="11.42578125" style="91"/>
    <col min="15873" max="15873" width="5.7109375" style="91" customWidth="1"/>
    <col min="15874" max="15874" width="23.42578125" style="91" customWidth="1"/>
    <col min="15875" max="15875" width="12.140625" style="91" customWidth="1"/>
    <col min="15876" max="15876" width="11.42578125" style="91"/>
    <col min="15877" max="15877" width="11.5703125" style="91" customWidth="1"/>
    <col min="15878" max="15878" width="10.85546875" style="91" customWidth="1"/>
    <col min="15879" max="15880" width="0" style="91" hidden="1" customWidth="1"/>
    <col min="15881" max="15881" width="14.5703125" style="91" bestFit="1" customWidth="1"/>
    <col min="15882" max="15882" width="14.7109375" style="91" bestFit="1" customWidth="1"/>
    <col min="15883" max="15884" width="12.5703125" style="91" bestFit="1" customWidth="1"/>
    <col min="15885" max="15885" width="12.5703125" style="91" customWidth="1"/>
    <col min="15886" max="16128" width="11.42578125" style="91"/>
    <col min="16129" max="16129" width="5.7109375" style="91" customWidth="1"/>
    <col min="16130" max="16130" width="23.42578125" style="91" customWidth="1"/>
    <col min="16131" max="16131" width="12.140625" style="91" customWidth="1"/>
    <col min="16132" max="16132" width="11.42578125" style="91"/>
    <col min="16133" max="16133" width="11.5703125" style="91" customWidth="1"/>
    <col min="16134" max="16134" width="10.85546875" style="91" customWidth="1"/>
    <col min="16135" max="16136" width="0" style="91" hidden="1" customWidth="1"/>
    <col min="16137" max="16137" width="14.5703125" style="91" bestFit="1" customWidth="1"/>
    <col min="16138" max="16138" width="14.7109375" style="91" bestFit="1" customWidth="1"/>
    <col min="16139" max="16140" width="12.5703125" style="91" bestFit="1" customWidth="1"/>
    <col min="16141" max="16141" width="12.5703125" style="91" customWidth="1"/>
    <col min="16142" max="16384" width="11.42578125" style="91"/>
  </cols>
  <sheetData>
    <row r="1" spans="1:15" ht="18" x14ac:dyDescent="0.25">
      <c r="A1" s="90" t="s">
        <v>44</v>
      </c>
      <c r="I1" s="93" t="s">
        <v>236</v>
      </c>
      <c r="J1" s="94"/>
      <c r="K1" s="94"/>
      <c r="L1" s="94"/>
      <c r="M1" s="94"/>
    </row>
    <row r="2" spans="1:15" x14ac:dyDescent="0.2">
      <c r="A2" s="95"/>
      <c r="J2" s="94"/>
      <c r="K2" s="94"/>
      <c r="L2" s="94"/>
      <c r="M2" s="94"/>
    </row>
    <row r="3" spans="1:15" x14ac:dyDescent="0.2">
      <c r="A3" s="95"/>
      <c r="B3" s="96" t="s">
        <v>242</v>
      </c>
      <c r="J3" s="94"/>
      <c r="K3" s="94"/>
      <c r="L3" s="94"/>
      <c r="M3" s="94"/>
    </row>
    <row r="4" spans="1:15" x14ac:dyDescent="0.2">
      <c r="J4" s="94"/>
      <c r="K4" s="94"/>
      <c r="L4" s="94"/>
      <c r="M4" s="94"/>
    </row>
    <row r="5" spans="1:15" x14ac:dyDescent="0.2">
      <c r="A5" s="94"/>
      <c r="B5" s="94" t="s">
        <v>46</v>
      </c>
      <c r="C5" s="94" t="s">
        <v>47</v>
      </c>
      <c r="D5" s="178" t="s">
        <v>235</v>
      </c>
      <c r="E5" s="179"/>
      <c r="F5" s="179"/>
      <c r="G5" s="97"/>
      <c r="H5" s="94"/>
      <c r="I5" s="94"/>
      <c r="J5" s="94"/>
      <c r="K5" s="94"/>
      <c r="L5" s="94"/>
      <c r="M5" s="94"/>
    </row>
    <row r="6" spans="1:15" x14ac:dyDescent="0.2">
      <c r="A6" s="94"/>
      <c r="B6" s="94" t="s">
        <v>48</v>
      </c>
      <c r="C6" s="94" t="s">
        <v>47</v>
      </c>
      <c r="D6" s="178" t="s">
        <v>246</v>
      </c>
      <c r="E6" s="179"/>
      <c r="F6" s="98"/>
      <c r="G6" s="97"/>
      <c r="H6" s="94"/>
      <c r="I6" s="94"/>
      <c r="J6" s="94"/>
      <c r="K6" s="94"/>
      <c r="L6" s="94"/>
      <c r="M6" s="94"/>
      <c r="O6" s="91" t="s">
        <v>49</v>
      </c>
    </row>
    <row r="7" spans="1:15" x14ac:dyDescent="0.2">
      <c r="A7" s="94"/>
      <c r="B7" s="94" t="s">
        <v>50</v>
      </c>
      <c r="C7" s="94" t="s">
        <v>47</v>
      </c>
      <c r="D7" s="178" t="s">
        <v>51</v>
      </c>
      <c r="E7" s="179"/>
      <c r="F7" s="98"/>
      <c r="G7" s="97"/>
      <c r="H7" s="94"/>
      <c r="I7" s="94"/>
      <c r="J7" s="94"/>
      <c r="K7" s="94"/>
      <c r="L7" s="94"/>
      <c r="M7" s="94"/>
    </row>
    <row r="8" spans="1:15" x14ac:dyDescent="0.2">
      <c r="A8" s="94"/>
      <c r="B8" s="94" t="s">
        <v>52</v>
      </c>
      <c r="C8" s="94" t="s">
        <v>47</v>
      </c>
      <c r="D8" s="178" t="s">
        <v>247</v>
      </c>
      <c r="E8" s="179"/>
      <c r="F8" s="98"/>
      <c r="G8" s="97"/>
      <c r="H8" s="94"/>
      <c r="I8" s="94"/>
      <c r="J8" s="94"/>
      <c r="K8" s="94"/>
      <c r="L8" s="94"/>
      <c r="M8" s="94"/>
    </row>
    <row r="9" spans="1:15" x14ac:dyDescent="0.2">
      <c r="A9" s="94"/>
      <c r="B9" s="94" t="s">
        <v>1</v>
      </c>
      <c r="C9" s="94" t="s">
        <v>47</v>
      </c>
      <c r="D9" s="178" t="s">
        <v>275</v>
      </c>
      <c r="E9" s="179"/>
      <c r="F9" s="98"/>
      <c r="G9" s="97"/>
      <c r="H9" s="94"/>
      <c r="I9" s="94"/>
      <c r="J9" s="94"/>
      <c r="K9" s="94"/>
      <c r="L9" s="94"/>
      <c r="M9" s="94"/>
    </row>
    <row r="10" spans="1:15" x14ac:dyDescent="0.2">
      <c r="A10" s="94"/>
      <c r="B10" s="94"/>
      <c r="C10" s="94"/>
      <c r="D10" s="178"/>
      <c r="E10" s="179"/>
      <c r="F10" s="113"/>
      <c r="G10" s="97"/>
      <c r="H10" s="94"/>
      <c r="I10" s="94"/>
      <c r="J10" s="94"/>
      <c r="K10" s="94"/>
      <c r="L10" s="94"/>
      <c r="M10" s="94"/>
    </row>
    <row r="11" spans="1:15" x14ac:dyDescent="0.2">
      <c r="A11" s="94"/>
      <c r="B11" s="94" t="s">
        <v>53</v>
      </c>
      <c r="C11" s="94" t="s">
        <v>47</v>
      </c>
      <c r="D11" s="180" t="s">
        <v>54</v>
      </c>
      <c r="E11" s="179">
        <v>25</v>
      </c>
      <c r="F11" s="179" t="s">
        <v>55</v>
      </c>
      <c r="G11" s="97"/>
      <c r="H11" s="94"/>
      <c r="I11" s="94"/>
      <c r="J11" s="94"/>
      <c r="K11" s="94"/>
      <c r="L11" s="94"/>
      <c r="M11" s="94"/>
    </row>
    <row r="12" spans="1:15" x14ac:dyDescent="0.2">
      <c r="A12" s="94"/>
      <c r="B12" s="94"/>
      <c r="C12" s="94"/>
      <c r="D12" s="179" t="s">
        <v>56</v>
      </c>
      <c r="E12" s="179">
        <v>760</v>
      </c>
      <c r="F12" s="180" t="s">
        <v>57</v>
      </c>
      <c r="G12" s="97"/>
      <c r="H12" s="94"/>
      <c r="I12" s="94"/>
      <c r="J12" s="94"/>
      <c r="K12" s="94"/>
      <c r="L12" s="94"/>
      <c r="M12" s="94"/>
    </row>
    <row r="13" spans="1:15" x14ac:dyDescent="0.2">
      <c r="A13" s="94"/>
      <c r="B13" s="94"/>
      <c r="C13" s="94"/>
      <c r="D13" s="179"/>
      <c r="E13" s="179"/>
      <c r="F13" s="179"/>
      <c r="G13" s="97"/>
      <c r="H13" s="94"/>
      <c r="I13" s="94"/>
      <c r="J13" s="94"/>
      <c r="K13" s="94"/>
      <c r="L13" s="94"/>
      <c r="M13" s="94"/>
    </row>
    <row r="14" spans="1:15" x14ac:dyDescent="0.2">
      <c r="A14" s="99" t="s">
        <v>58</v>
      </c>
      <c r="B14" s="99" t="s">
        <v>59</v>
      </c>
      <c r="C14" s="99" t="s">
        <v>1</v>
      </c>
      <c r="D14" s="181">
        <v>42510</v>
      </c>
      <c r="E14" s="181">
        <v>42510</v>
      </c>
      <c r="F14" s="181">
        <v>42510</v>
      </c>
      <c r="G14" s="100" t="s">
        <v>186</v>
      </c>
      <c r="H14" s="101" t="s">
        <v>234</v>
      </c>
      <c r="I14" s="94"/>
      <c r="J14" s="94"/>
      <c r="K14" s="94"/>
      <c r="L14" s="94"/>
      <c r="M14" s="94"/>
    </row>
    <row r="15" spans="1:15" x14ac:dyDescent="0.2">
      <c r="A15" s="99"/>
      <c r="B15" s="294" t="s">
        <v>233</v>
      </c>
      <c r="C15" s="294"/>
      <c r="D15" s="182" t="s">
        <v>248</v>
      </c>
      <c r="E15" s="182" t="s">
        <v>252</v>
      </c>
      <c r="F15" s="188" t="s">
        <v>256</v>
      </c>
      <c r="G15" s="100"/>
      <c r="H15" s="101"/>
      <c r="I15" s="94"/>
      <c r="J15" s="94"/>
      <c r="K15" s="94"/>
      <c r="L15" s="94"/>
      <c r="M15" s="94"/>
    </row>
    <row r="16" spans="1:15" x14ac:dyDescent="0.2">
      <c r="A16" s="94"/>
      <c r="B16" s="294" t="s">
        <v>232</v>
      </c>
      <c r="C16" s="294"/>
      <c r="D16" s="182" t="s">
        <v>249</v>
      </c>
      <c r="E16" s="182" t="s">
        <v>253</v>
      </c>
      <c r="F16" s="188" t="s">
        <v>257</v>
      </c>
      <c r="G16" s="100"/>
      <c r="H16" s="101" t="s">
        <v>229</v>
      </c>
      <c r="I16" s="94"/>
      <c r="J16" s="94"/>
      <c r="K16" s="94"/>
      <c r="L16" s="94"/>
      <c r="M16" s="94"/>
    </row>
    <row r="17" spans="1:13" x14ac:dyDescent="0.2">
      <c r="A17" s="99"/>
      <c r="B17" s="294" t="s">
        <v>231</v>
      </c>
      <c r="C17" s="294"/>
      <c r="D17" s="182" t="s">
        <v>250</v>
      </c>
      <c r="E17" s="182" t="s">
        <v>254</v>
      </c>
      <c r="F17" s="188" t="s">
        <v>258</v>
      </c>
      <c r="G17" s="100"/>
      <c r="H17" s="101"/>
      <c r="I17" s="94"/>
      <c r="J17" s="94"/>
      <c r="K17" s="94"/>
      <c r="L17" s="94"/>
      <c r="M17" s="94"/>
    </row>
    <row r="18" spans="1:13" x14ac:dyDescent="0.2">
      <c r="A18" s="94"/>
      <c r="B18" s="294" t="s">
        <v>230</v>
      </c>
      <c r="C18" s="294"/>
      <c r="D18" s="182" t="s">
        <v>251</v>
      </c>
      <c r="E18" s="182" t="s">
        <v>255</v>
      </c>
      <c r="F18" s="188" t="s">
        <v>259</v>
      </c>
      <c r="G18" s="100"/>
      <c r="H18" s="101" t="s">
        <v>229</v>
      </c>
      <c r="I18" s="94"/>
      <c r="J18" s="94"/>
      <c r="K18" s="94"/>
      <c r="L18" s="94"/>
      <c r="M18" s="94"/>
    </row>
    <row r="19" spans="1:13" x14ac:dyDescent="0.2">
      <c r="A19" s="99"/>
      <c r="B19" s="99"/>
      <c r="C19" s="99" t="s">
        <v>60</v>
      </c>
      <c r="D19" s="183">
        <v>1</v>
      </c>
      <c r="E19" s="183">
        <v>2</v>
      </c>
      <c r="F19" s="183">
        <v>3</v>
      </c>
      <c r="G19" s="94"/>
      <c r="H19" s="94"/>
      <c r="I19" s="94"/>
      <c r="J19" s="94"/>
      <c r="K19" s="94"/>
      <c r="L19" s="94"/>
      <c r="M19" s="94"/>
    </row>
    <row r="20" spans="1:13" hidden="1" x14ac:dyDescent="0.2">
      <c r="A20" s="99"/>
      <c r="B20" s="99"/>
      <c r="C20" s="99" t="s">
        <v>61</v>
      </c>
      <c r="D20" s="183">
        <v>8456</v>
      </c>
      <c r="E20" s="189">
        <v>8459</v>
      </c>
      <c r="F20" s="189">
        <v>8453</v>
      </c>
      <c r="G20" s="100"/>
      <c r="H20" s="101"/>
      <c r="I20" s="94"/>
      <c r="J20" s="94"/>
      <c r="K20" s="94"/>
      <c r="L20" s="94"/>
      <c r="M20" s="94"/>
    </row>
    <row r="21" spans="1:13" x14ac:dyDescent="0.2">
      <c r="A21" s="99"/>
      <c r="B21" s="99"/>
      <c r="C21" s="99"/>
      <c r="D21" s="102"/>
      <c r="E21" s="102"/>
      <c r="F21" s="102"/>
      <c r="G21" s="100"/>
      <c r="H21" s="101"/>
      <c r="I21" s="94"/>
      <c r="J21" s="94"/>
      <c r="K21" s="94"/>
      <c r="L21" s="94"/>
      <c r="M21" s="94"/>
    </row>
    <row r="22" spans="1:13" x14ac:dyDescent="0.2">
      <c r="A22" s="103" t="s">
        <v>17</v>
      </c>
      <c r="B22" s="103" t="s">
        <v>62</v>
      </c>
      <c r="C22" s="94"/>
      <c r="D22" s="98"/>
      <c r="E22" s="104"/>
      <c r="F22" s="104"/>
      <c r="G22" s="94"/>
      <c r="H22" s="94"/>
      <c r="I22" s="94"/>
      <c r="J22" s="94"/>
      <c r="K22" s="94"/>
      <c r="L22" s="94"/>
      <c r="M22" s="94"/>
    </row>
    <row r="23" spans="1:13" x14ac:dyDescent="0.2">
      <c r="A23" s="103"/>
      <c r="B23" s="103"/>
      <c r="C23" s="94"/>
      <c r="D23" s="98"/>
      <c r="E23" s="104"/>
      <c r="F23" s="104"/>
      <c r="G23" s="94"/>
      <c r="H23" s="94"/>
      <c r="I23" s="94"/>
      <c r="J23" s="94"/>
      <c r="K23" s="94"/>
      <c r="L23" s="94"/>
      <c r="M23" s="94"/>
    </row>
    <row r="24" spans="1:13" x14ac:dyDescent="0.2">
      <c r="A24" s="94" t="s">
        <v>63</v>
      </c>
      <c r="B24" s="94" t="s">
        <v>64</v>
      </c>
      <c r="C24" s="94" t="s">
        <v>65</v>
      </c>
      <c r="D24" s="190">
        <v>4.524</v>
      </c>
      <c r="E24" s="191">
        <f t="shared" ref="E24:F26" si="0">+D24</f>
        <v>4.524</v>
      </c>
      <c r="F24" s="191">
        <f t="shared" si="0"/>
        <v>4.524</v>
      </c>
      <c r="G24" s="94"/>
      <c r="H24" s="94"/>
      <c r="I24" s="94"/>
      <c r="J24" s="94"/>
      <c r="K24" s="94"/>
      <c r="L24" s="94"/>
      <c r="M24" s="94"/>
    </row>
    <row r="25" spans="1:13" ht="25.5" x14ac:dyDescent="0.2">
      <c r="A25" s="94" t="s">
        <v>66</v>
      </c>
      <c r="B25" s="94" t="s">
        <v>67</v>
      </c>
      <c r="C25" s="94"/>
      <c r="D25" s="192" t="s">
        <v>228</v>
      </c>
      <c r="E25" s="192" t="str">
        <f t="shared" si="0"/>
        <v>Carbón Mineral</v>
      </c>
      <c r="F25" s="192" t="str">
        <f t="shared" si="0"/>
        <v>Carbón Mineral</v>
      </c>
      <c r="G25" s="94"/>
      <c r="H25" s="94"/>
      <c r="I25" s="94"/>
      <c r="J25" s="94"/>
      <c r="K25" s="94"/>
      <c r="L25" s="94"/>
      <c r="M25" s="94"/>
    </row>
    <row r="26" spans="1:13" hidden="1" x14ac:dyDescent="0.2">
      <c r="A26" s="94" t="s">
        <v>68</v>
      </c>
      <c r="B26" s="94" t="s">
        <v>69</v>
      </c>
      <c r="C26" s="94" t="s">
        <v>70</v>
      </c>
      <c r="D26" s="98">
        <v>50</v>
      </c>
      <c r="E26" s="104">
        <f t="shared" si="0"/>
        <v>50</v>
      </c>
      <c r="F26" s="104">
        <f t="shared" si="0"/>
        <v>50</v>
      </c>
      <c r="G26" s="94"/>
      <c r="H26" s="94"/>
      <c r="I26" s="94"/>
      <c r="J26" s="94"/>
      <c r="K26" s="94"/>
      <c r="L26" s="94"/>
      <c r="M26" s="94"/>
    </row>
    <row r="27" spans="1:13" x14ac:dyDescent="0.2">
      <c r="A27" s="94"/>
      <c r="B27" s="94"/>
      <c r="C27" s="94"/>
      <c r="D27" s="105"/>
      <c r="E27" s="105"/>
      <c r="F27" s="105"/>
      <c r="G27" s="94"/>
      <c r="H27" s="94"/>
      <c r="I27" s="94"/>
      <c r="J27" s="94"/>
      <c r="K27" s="94"/>
      <c r="L27" s="94"/>
      <c r="M27" s="94"/>
    </row>
    <row r="28" spans="1:13" x14ac:dyDescent="0.2">
      <c r="A28" s="103" t="s">
        <v>38</v>
      </c>
      <c r="B28" s="103" t="s">
        <v>71</v>
      </c>
      <c r="C28" s="94"/>
      <c r="D28" s="98"/>
      <c r="E28" s="98"/>
      <c r="F28" s="98"/>
      <c r="G28" s="97"/>
      <c r="H28" s="94"/>
      <c r="I28" s="94"/>
      <c r="J28" s="94"/>
      <c r="K28" s="94"/>
      <c r="L28" s="94"/>
      <c r="M28" s="94"/>
    </row>
    <row r="29" spans="1:13" x14ac:dyDescent="0.2">
      <c r="A29" s="103"/>
      <c r="B29" s="103"/>
      <c r="C29" s="94"/>
      <c r="D29" s="98"/>
      <c r="E29" s="98"/>
      <c r="F29" s="98"/>
      <c r="G29" s="97"/>
      <c r="H29" s="94"/>
      <c r="I29" s="94"/>
      <c r="J29" s="94"/>
      <c r="K29" s="94"/>
      <c r="L29" s="94"/>
      <c r="M29" s="94"/>
    </row>
    <row r="30" spans="1:13" x14ac:dyDescent="0.2">
      <c r="A30" s="94" t="s">
        <v>72</v>
      </c>
      <c r="B30" s="94" t="s">
        <v>73</v>
      </c>
      <c r="C30" s="94" t="s">
        <v>57</v>
      </c>
      <c r="D30" s="193">
        <v>46.511000000000003</v>
      </c>
      <c r="E30" s="193">
        <v>46.511000000000003</v>
      </c>
      <c r="F30" s="193">
        <v>46.511000000000003</v>
      </c>
      <c r="G30" s="97"/>
      <c r="H30" s="94"/>
      <c r="I30" s="94"/>
      <c r="J30" s="94"/>
      <c r="K30" s="94"/>
      <c r="L30" s="94"/>
      <c r="M30" s="94"/>
    </row>
    <row r="31" spans="1:13" x14ac:dyDescent="0.2">
      <c r="A31" s="94" t="s">
        <v>74</v>
      </c>
      <c r="B31" s="94" t="s">
        <v>75</v>
      </c>
      <c r="C31" s="94"/>
      <c r="D31" s="193">
        <v>0.998</v>
      </c>
      <c r="E31" s="193">
        <v>0.998</v>
      </c>
      <c r="F31" s="193">
        <v>0.998</v>
      </c>
      <c r="G31" s="97"/>
      <c r="H31" s="94"/>
      <c r="I31" s="94"/>
      <c r="J31" s="94"/>
      <c r="K31" s="94"/>
      <c r="L31" s="94"/>
      <c r="M31" s="94"/>
    </row>
    <row r="32" spans="1:13" x14ac:dyDescent="0.2">
      <c r="A32" s="94" t="s">
        <v>160</v>
      </c>
      <c r="B32" s="94" t="s">
        <v>76</v>
      </c>
      <c r="C32" s="94"/>
      <c r="D32" s="193">
        <v>0.84</v>
      </c>
      <c r="E32" s="193">
        <v>0.84</v>
      </c>
      <c r="F32" s="193">
        <v>0.84</v>
      </c>
      <c r="G32" s="97"/>
      <c r="H32" s="94"/>
      <c r="I32" s="94"/>
      <c r="J32" s="94"/>
      <c r="K32" s="94"/>
      <c r="L32" s="94"/>
      <c r="M32" s="94"/>
    </row>
    <row r="33" spans="1:13" x14ac:dyDescent="0.2">
      <c r="A33" s="94" t="s">
        <v>227</v>
      </c>
      <c r="B33" s="94" t="s">
        <v>226</v>
      </c>
      <c r="C33" s="94" t="s">
        <v>225</v>
      </c>
      <c r="D33" s="194">
        <v>4.88</v>
      </c>
      <c r="E33" s="194">
        <v>4.88</v>
      </c>
      <c r="F33" s="194">
        <v>4.88</v>
      </c>
      <c r="G33" s="97"/>
      <c r="H33" s="94"/>
      <c r="I33" s="94"/>
      <c r="J33" s="94"/>
      <c r="K33" s="94"/>
      <c r="L33" s="94"/>
      <c r="M33" s="94"/>
    </row>
    <row r="34" spans="1:13" x14ac:dyDescent="0.2">
      <c r="A34" s="94"/>
      <c r="B34" s="94"/>
      <c r="C34" s="94"/>
      <c r="D34" s="105"/>
      <c r="E34" s="105"/>
      <c r="F34" s="105"/>
      <c r="G34" s="94"/>
      <c r="H34" s="94"/>
      <c r="I34" s="94"/>
      <c r="J34" s="94"/>
    </row>
    <row r="35" spans="1:13" x14ac:dyDescent="0.2">
      <c r="A35" s="103" t="s">
        <v>77</v>
      </c>
      <c r="B35" s="103" t="s">
        <v>78</v>
      </c>
      <c r="C35" s="94"/>
      <c r="D35" s="104"/>
      <c r="E35" s="104"/>
      <c r="F35" s="104"/>
      <c r="G35" s="94"/>
      <c r="H35" s="94"/>
      <c r="I35" s="94"/>
      <c r="J35" s="94"/>
    </row>
    <row r="36" spans="1:13" x14ac:dyDescent="0.2">
      <c r="A36" s="103"/>
      <c r="B36" s="103"/>
      <c r="C36" s="94"/>
      <c r="D36" s="98"/>
      <c r="E36" s="98"/>
      <c r="F36" s="98"/>
      <c r="G36" s="97"/>
      <c r="H36" s="94"/>
      <c r="I36" s="94"/>
      <c r="J36" s="94"/>
    </row>
    <row r="37" spans="1:13" x14ac:dyDescent="0.2">
      <c r="A37" s="99" t="s">
        <v>79</v>
      </c>
      <c r="B37" s="99" t="s">
        <v>80</v>
      </c>
      <c r="C37" s="94"/>
      <c r="D37" s="98"/>
      <c r="E37" s="98"/>
      <c r="F37" s="98"/>
      <c r="G37" s="97"/>
      <c r="H37" s="94"/>
      <c r="I37" s="94"/>
      <c r="J37" s="94"/>
    </row>
    <row r="38" spans="1:13" x14ac:dyDescent="0.2">
      <c r="A38" s="94" t="s">
        <v>81</v>
      </c>
      <c r="B38" s="94" t="s">
        <v>54</v>
      </c>
      <c r="C38" s="94" t="s">
        <v>55</v>
      </c>
      <c r="D38" s="106">
        <v>12</v>
      </c>
      <c r="E38" s="106">
        <v>19</v>
      </c>
      <c r="F38" s="106">
        <v>16</v>
      </c>
      <c r="G38" s="107">
        <f>AVERAGE(D38:F38)</f>
        <v>15.666666666666666</v>
      </c>
      <c r="H38" s="94"/>
      <c r="I38" s="94"/>
      <c r="J38" s="94"/>
    </row>
    <row r="39" spans="1:13" x14ac:dyDescent="0.2">
      <c r="A39" s="94" t="s">
        <v>82</v>
      </c>
      <c r="B39" s="94" t="s">
        <v>83</v>
      </c>
      <c r="C39" s="94" t="s">
        <v>70</v>
      </c>
      <c r="D39" s="179">
        <v>78</v>
      </c>
      <c r="E39" s="179">
        <v>53</v>
      </c>
      <c r="F39" s="179">
        <v>66</v>
      </c>
      <c r="G39" s="107">
        <f>AVERAGE(D39:F39)</f>
        <v>65.666666666666671</v>
      </c>
      <c r="H39" s="94"/>
      <c r="I39" s="94"/>
      <c r="J39" s="94"/>
    </row>
    <row r="40" spans="1:13" x14ac:dyDescent="0.2">
      <c r="A40" s="94" t="s">
        <v>84</v>
      </c>
      <c r="B40" s="94" t="s">
        <v>56</v>
      </c>
      <c r="C40" s="94" t="s">
        <v>57</v>
      </c>
      <c r="D40" s="179">
        <v>765</v>
      </c>
      <c r="E40" s="179">
        <v>765</v>
      </c>
      <c r="F40" s="179">
        <v>765</v>
      </c>
      <c r="G40" s="107">
        <f>AVERAGE(D40:F40)</f>
        <v>765</v>
      </c>
      <c r="H40" s="94"/>
      <c r="I40" s="94"/>
      <c r="J40" s="94"/>
    </row>
    <row r="41" spans="1:13" x14ac:dyDescent="0.2">
      <c r="A41" s="94"/>
      <c r="B41" s="94"/>
      <c r="C41" s="94"/>
      <c r="D41" s="106"/>
      <c r="E41" s="106"/>
      <c r="F41" s="106"/>
      <c r="G41" s="107"/>
      <c r="H41" s="94"/>
      <c r="I41" s="94"/>
      <c r="J41" s="94"/>
      <c r="M41" s="109"/>
    </row>
    <row r="42" spans="1:13" x14ac:dyDescent="0.2">
      <c r="A42" s="99" t="s">
        <v>85</v>
      </c>
      <c r="B42" s="99" t="s">
        <v>48</v>
      </c>
      <c r="C42" s="94"/>
      <c r="D42" s="195"/>
      <c r="E42" s="195"/>
      <c r="F42" s="195"/>
      <c r="G42" s="94"/>
      <c r="H42" s="94"/>
      <c r="I42" s="94"/>
      <c r="J42" s="94"/>
      <c r="M42" s="109"/>
    </row>
    <row r="43" spans="1:13" x14ac:dyDescent="0.2">
      <c r="A43" s="94" t="s">
        <v>86</v>
      </c>
      <c r="B43" s="94" t="s">
        <v>54</v>
      </c>
      <c r="C43" s="94" t="s">
        <v>55</v>
      </c>
      <c r="D43" s="179">
        <v>84</v>
      </c>
      <c r="E43" s="179">
        <v>84</v>
      </c>
      <c r="F43" s="179">
        <v>83</v>
      </c>
      <c r="G43" s="110">
        <f>AVERAGE(D43:F43)</f>
        <v>83.666666666666671</v>
      </c>
      <c r="H43" s="94"/>
      <c r="I43" s="94"/>
      <c r="J43" s="94"/>
      <c r="M43" s="109"/>
    </row>
    <row r="44" spans="1:13" x14ac:dyDescent="0.2">
      <c r="A44" s="94" t="s">
        <v>87</v>
      </c>
      <c r="B44" s="94" t="s">
        <v>56</v>
      </c>
      <c r="C44" s="94" t="s">
        <v>88</v>
      </c>
      <c r="D44" s="106">
        <v>13.1</v>
      </c>
      <c r="E44" s="106">
        <v>13.1</v>
      </c>
      <c r="F44" s="106">
        <v>13.1</v>
      </c>
      <c r="G44" s="111">
        <f>AVERAGE(D44:F44)</f>
        <v>13.1</v>
      </c>
      <c r="H44" s="94"/>
      <c r="I44" s="94"/>
      <c r="J44" s="94"/>
      <c r="M44" s="109"/>
    </row>
    <row r="45" spans="1:13" x14ac:dyDescent="0.2">
      <c r="A45" s="94" t="s">
        <v>89</v>
      </c>
      <c r="B45" s="94" t="s">
        <v>90</v>
      </c>
      <c r="C45" s="94" t="s">
        <v>70</v>
      </c>
      <c r="D45" s="106">
        <v>13.67</v>
      </c>
      <c r="E45" s="106">
        <v>13.66</v>
      </c>
      <c r="F45" s="106">
        <v>13.74</v>
      </c>
      <c r="G45" s="111">
        <f>AVERAGE(D45:F45)</f>
        <v>13.69</v>
      </c>
      <c r="H45" s="94"/>
      <c r="I45" s="94"/>
      <c r="J45" s="94"/>
      <c r="M45" s="109"/>
    </row>
    <row r="46" spans="1:13" x14ac:dyDescent="0.2">
      <c r="A46" s="94" t="s">
        <v>91</v>
      </c>
      <c r="B46" s="94" t="s">
        <v>92</v>
      </c>
      <c r="C46" s="94" t="s">
        <v>70</v>
      </c>
      <c r="D46" s="196">
        <v>5.54</v>
      </c>
      <c r="E46" s="196">
        <v>5.54</v>
      </c>
      <c r="F46" s="196">
        <v>5.47</v>
      </c>
      <c r="G46" s="112">
        <f>AVERAGE(D46:F46)</f>
        <v>5.5166666666666666</v>
      </c>
      <c r="H46" s="94"/>
      <c r="I46" s="94"/>
      <c r="J46" s="94"/>
      <c r="M46" s="109"/>
    </row>
    <row r="47" spans="1:13" x14ac:dyDescent="0.2">
      <c r="A47" s="94" t="s">
        <v>93</v>
      </c>
      <c r="B47" s="94" t="s">
        <v>94</v>
      </c>
      <c r="C47" s="94" t="s">
        <v>70</v>
      </c>
      <c r="D47" s="179">
        <v>3.6600000000000001E-4</v>
      </c>
      <c r="E47" s="179">
        <v>4.7999999999999996E-4</v>
      </c>
      <c r="F47" s="179">
        <v>6.0599999999999998E-4</v>
      </c>
      <c r="G47" s="112">
        <f>AVERAGE(D47:F47)</f>
        <v>4.84E-4</v>
      </c>
      <c r="H47" s="94"/>
      <c r="I47" s="94"/>
      <c r="J47" s="94"/>
      <c r="M47" s="109"/>
    </row>
    <row r="48" spans="1:13" hidden="1" x14ac:dyDescent="0.2">
      <c r="A48" s="94" t="s">
        <v>95</v>
      </c>
      <c r="B48" s="94" t="s">
        <v>96</v>
      </c>
      <c r="C48" s="94" t="s">
        <v>97</v>
      </c>
      <c r="D48" s="106">
        <v>4</v>
      </c>
      <c r="E48" s="106">
        <v>4</v>
      </c>
      <c r="F48" s="106">
        <v>4</v>
      </c>
      <c r="G48" s="94"/>
      <c r="H48" s="94"/>
      <c r="I48" s="94"/>
      <c r="J48" s="94"/>
      <c r="M48" s="109"/>
    </row>
    <row r="49" spans="1:13" x14ac:dyDescent="0.2">
      <c r="A49" s="94"/>
      <c r="B49" s="94"/>
      <c r="C49" s="94"/>
      <c r="D49" s="180"/>
      <c r="E49" s="180"/>
      <c r="F49" s="180"/>
      <c r="G49" s="94"/>
      <c r="H49" s="94"/>
      <c r="I49" s="94"/>
      <c r="J49" s="94"/>
      <c r="M49" s="109"/>
    </row>
    <row r="50" spans="1:13" s="95" customFormat="1" x14ac:dyDescent="0.2">
      <c r="A50" s="99" t="s">
        <v>98</v>
      </c>
      <c r="B50" s="99" t="s">
        <v>99</v>
      </c>
      <c r="C50" s="99"/>
      <c r="D50" s="178"/>
      <c r="E50" s="178"/>
      <c r="F50" s="178"/>
      <c r="G50" s="99"/>
      <c r="H50" s="99"/>
      <c r="I50" s="99"/>
      <c r="J50" s="99"/>
      <c r="L50" s="91"/>
      <c r="M50" s="109"/>
    </row>
    <row r="51" spans="1:13" x14ac:dyDescent="0.2">
      <c r="A51" s="94" t="s">
        <v>100</v>
      </c>
      <c r="B51" s="94" t="s">
        <v>101</v>
      </c>
      <c r="C51" s="94" t="s">
        <v>55</v>
      </c>
      <c r="D51" s="179">
        <v>20</v>
      </c>
      <c r="E51" s="179">
        <v>21</v>
      </c>
      <c r="F51" s="179">
        <v>19</v>
      </c>
      <c r="G51" s="94"/>
      <c r="H51" s="94"/>
      <c r="I51" s="94"/>
      <c r="J51" s="94"/>
      <c r="M51" s="109"/>
    </row>
    <row r="52" spans="1:13" x14ac:dyDescent="0.2">
      <c r="A52" s="94" t="s">
        <v>102</v>
      </c>
      <c r="B52" s="94" t="s">
        <v>103</v>
      </c>
      <c r="C52" s="94" t="s">
        <v>88</v>
      </c>
      <c r="D52" s="179">
        <v>15</v>
      </c>
      <c r="E52" s="179">
        <v>15</v>
      </c>
      <c r="F52" s="179">
        <v>14</v>
      </c>
      <c r="G52" s="94"/>
      <c r="H52" s="94"/>
      <c r="I52" s="94"/>
      <c r="J52" s="94"/>
      <c r="M52" s="109"/>
    </row>
    <row r="53" spans="1:13" x14ac:dyDescent="0.2">
      <c r="A53" s="94" t="s">
        <v>104</v>
      </c>
      <c r="B53" s="94" t="s">
        <v>105</v>
      </c>
      <c r="C53" s="94" t="s">
        <v>106</v>
      </c>
      <c r="D53" s="196">
        <v>1.006</v>
      </c>
      <c r="E53" s="196">
        <v>1.0210999999999999</v>
      </c>
      <c r="F53" s="196">
        <v>1.0062</v>
      </c>
      <c r="G53" s="94"/>
      <c r="H53" s="94"/>
      <c r="I53" s="94"/>
      <c r="J53" s="94"/>
      <c r="L53" s="95"/>
      <c r="M53" s="115"/>
    </row>
    <row r="54" spans="1:13" x14ac:dyDescent="0.2">
      <c r="A54" s="94" t="s">
        <v>107</v>
      </c>
      <c r="B54" s="94" t="s">
        <v>108</v>
      </c>
      <c r="C54" s="94" t="s">
        <v>109</v>
      </c>
      <c r="D54" s="179">
        <v>80</v>
      </c>
      <c r="E54" s="179">
        <v>80</v>
      </c>
      <c r="F54" s="179">
        <v>80</v>
      </c>
      <c r="G54" s="94"/>
      <c r="H54" s="94"/>
      <c r="I54" s="94"/>
      <c r="J54" s="94"/>
      <c r="M54" s="109"/>
    </row>
    <row r="55" spans="1:13" x14ac:dyDescent="0.2">
      <c r="A55" s="94" t="s">
        <v>161</v>
      </c>
      <c r="B55" s="94" t="s">
        <v>110</v>
      </c>
      <c r="C55" s="94" t="s">
        <v>88</v>
      </c>
      <c r="D55" s="106">
        <v>15.7</v>
      </c>
      <c r="E55" s="106">
        <v>15.5</v>
      </c>
      <c r="F55" s="106">
        <v>15</v>
      </c>
      <c r="G55" s="94"/>
      <c r="H55" s="94"/>
      <c r="I55" s="94"/>
      <c r="J55" s="94"/>
    </row>
    <row r="56" spans="1:13" x14ac:dyDescent="0.2">
      <c r="A56" s="94"/>
      <c r="B56" s="94"/>
      <c r="C56" s="94"/>
      <c r="D56" s="104"/>
      <c r="E56" s="104"/>
      <c r="F56" s="104"/>
      <c r="G56" s="94"/>
      <c r="H56" s="94"/>
      <c r="I56" s="94"/>
      <c r="J56" s="94"/>
    </row>
    <row r="57" spans="1:13" x14ac:dyDescent="0.2">
      <c r="A57" s="103" t="s">
        <v>111</v>
      </c>
      <c r="B57" s="103" t="s">
        <v>112</v>
      </c>
      <c r="C57" s="94"/>
      <c r="D57" s="98"/>
      <c r="E57" s="98"/>
      <c r="F57" s="98"/>
      <c r="G57" s="97"/>
      <c r="H57" s="94"/>
      <c r="I57" s="94"/>
      <c r="J57" s="94"/>
    </row>
    <row r="58" spans="1:13" x14ac:dyDescent="0.2">
      <c r="A58" s="103"/>
      <c r="B58" s="103"/>
      <c r="C58" s="94"/>
      <c r="D58" s="98"/>
      <c r="E58" s="98"/>
      <c r="F58" s="98"/>
      <c r="G58" s="97"/>
      <c r="H58" s="94"/>
      <c r="I58" s="94"/>
      <c r="J58" s="94"/>
    </row>
    <row r="59" spans="1:13" x14ac:dyDescent="0.2">
      <c r="A59" s="94" t="s">
        <v>113</v>
      </c>
      <c r="B59" s="94" t="s">
        <v>114</v>
      </c>
      <c r="C59" s="94" t="s">
        <v>115</v>
      </c>
      <c r="D59" s="197">
        <v>105.4</v>
      </c>
      <c r="E59" s="202">
        <v>97.7</v>
      </c>
      <c r="F59" s="202">
        <v>97.8</v>
      </c>
      <c r="G59" s="97"/>
      <c r="H59" s="94"/>
      <c r="I59" s="94"/>
      <c r="J59" s="116"/>
      <c r="K59" s="117"/>
      <c r="L59" s="117"/>
    </row>
    <row r="60" spans="1:13" x14ac:dyDescent="0.2">
      <c r="A60" s="94" t="s">
        <v>116</v>
      </c>
      <c r="B60" s="94" t="s">
        <v>117</v>
      </c>
      <c r="C60" s="94" t="s">
        <v>118</v>
      </c>
      <c r="D60" s="197">
        <v>16.899999999999999</v>
      </c>
      <c r="E60" s="202">
        <v>14.7</v>
      </c>
      <c r="F60" s="202">
        <v>2.6</v>
      </c>
      <c r="G60" s="97"/>
      <c r="H60" s="116"/>
      <c r="I60" s="116"/>
      <c r="J60" s="116"/>
      <c r="K60" s="117"/>
      <c r="L60" s="117"/>
    </row>
    <row r="61" spans="1:13" hidden="1" x14ac:dyDescent="0.2">
      <c r="A61" s="94" t="s">
        <v>224</v>
      </c>
      <c r="B61" s="94" t="s">
        <v>223</v>
      </c>
      <c r="C61" s="94" t="s">
        <v>220</v>
      </c>
      <c r="D61" s="108"/>
      <c r="E61" s="108"/>
      <c r="F61" s="108"/>
      <c r="G61" s="97"/>
      <c r="H61" s="116"/>
      <c r="I61" s="116"/>
      <c r="J61" s="116"/>
    </row>
    <row r="62" spans="1:13" hidden="1" x14ac:dyDescent="0.2">
      <c r="A62" s="94" t="s">
        <v>191</v>
      </c>
      <c r="B62" s="94" t="s">
        <v>222</v>
      </c>
      <c r="C62" s="94" t="s">
        <v>220</v>
      </c>
      <c r="D62" s="108"/>
      <c r="E62" s="108"/>
      <c r="F62" s="108"/>
      <c r="G62" s="97"/>
      <c r="H62" s="94"/>
      <c r="I62" s="94"/>
      <c r="J62" s="94"/>
    </row>
    <row r="63" spans="1:13" x14ac:dyDescent="0.2">
      <c r="A63" s="94"/>
      <c r="B63" s="94"/>
      <c r="C63" s="94"/>
      <c r="D63" s="108"/>
      <c r="E63" s="108"/>
      <c r="F63" s="108"/>
      <c r="G63" s="97"/>
      <c r="H63" s="94"/>
      <c r="I63" s="94"/>
      <c r="J63" s="94"/>
    </row>
    <row r="64" spans="1:13" x14ac:dyDescent="0.2">
      <c r="A64" s="103" t="s">
        <v>135</v>
      </c>
      <c r="B64" s="103" t="s">
        <v>119</v>
      </c>
      <c r="C64" s="94"/>
      <c r="D64" s="104"/>
      <c r="E64" s="104"/>
      <c r="F64" s="104"/>
      <c r="G64" s="94"/>
      <c r="H64" s="94"/>
      <c r="I64" s="94"/>
      <c r="J64" s="94"/>
    </row>
    <row r="65" spans="1:10" x14ac:dyDescent="0.2">
      <c r="A65" s="103"/>
      <c r="B65" s="103"/>
      <c r="C65" s="94"/>
      <c r="D65" s="119"/>
      <c r="E65" s="119"/>
      <c r="F65" s="119"/>
      <c r="G65" s="94"/>
      <c r="H65" s="94"/>
      <c r="I65" s="94"/>
      <c r="J65" s="94"/>
    </row>
    <row r="66" spans="1:10" hidden="1" x14ac:dyDescent="0.2">
      <c r="A66" s="94" t="s">
        <v>192</v>
      </c>
      <c r="B66" s="94" t="s">
        <v>221</v>
      </c>
      <c r="C66" s="94" t="s">
        <v>220</v>
      </c>
      <c r="D66" s="120">
        <f>+D61+D62</f>
        <v>0</v>
      </c>
      <c r="E66" s="120">
        <f>+E61+E62</f>
        <v>0</v>
      </c>
      <c r="F66" s="120">
        <f>+F61+F62</f>
        <v>0</v>
      </c>
      <c r="G66" s="94"/>
      <c r="H66" s="94"/>
      <c r="I66" s="94"/>
      <c r="J66" s="94"/>
    </row>
    <row r="67" spans="1:10" x14ac:dyDescent="0.2">
      <c r="A67" s="94" t="s">
        <v>162</v>
      </c>
      <c r="B67" s="94" t="s">
        <v>120</v>
      </c>
      <c r="C67" s="94"/>
      <c r="D67" s="94"/>
      <c r="E67" s="94"/>
      <c r="F67" s="94"/>
      <c r="G67" s="94"/>
      <c r="H67" s="94"/>
      <c r="I67" s="94"/>
      <c r="J67" s="94"/>
    </row>
    <row r="68" spans="1:10" x14ac:dyDescent="0.2">
      <c r="A68" s="94" t="s">
        <v>121</v>
      </c>
      <c r="B68" s="94" t="s">
        <v>122</v>
      </c>
      <c r="C68" s="94" t="s">
        <v>115</v>
      </c>
      <c r="D68" s="119">
        <f>+D59+D60</f>
        <v>122.30000000000001</v>
      </c>
      <c r="E68" s="119">
        <f>+E59+E60</f>
        <v>112.4</v>
      </c>
      <c r="F68" s="119">
        <f>+F59+F60</f>
        <v>100.39999999999999</v>
      </c>
      <c r="G68" s="94"/>
      <c r="H68" s="94"/>
      <c r="I68" s="94"/>
      <c r="J68" s="94"/>
    </row>
    <row r="69" spans="1:10" x14ac:dyDescent="0.2">
      <c r="A69" s="94" t="s">
        <v>123</v>
      </c>
      <c r="B69" s="94" t="s">
        <v>124</v>
      </c>
      <c r="C69" s="94" t="s">
        <v>125</v>
      </c>
      <c r="D69" s="121">
        <f>D68*(0.9982/18)*(0.06236*($E$11+273)/$E$12)</f>
        <v>0.16583656584362574</v>
      </c>
      <c r="E69" s="121">
        <f>E68*(0.9982/18)*(0.06236*($E$11+273)/$E$12)</f>
        <v>0.15241234669520468</v>
      </c>
      <c r="F69" s="121">
        <f>F68*(0.9982/18)*(0.06236*($E$11+273)/$E$12)</f>
        <v>0.13614056590923973</v>
      </c>
      <c r="G69" s="94"/>
      <c r="H69" s="94"/>
      <c r="I69" s="94"/>
      <c r="J69" s="94"/>
    </row>
    <row r="70" spans="1:10" x14ac:dyDescent="0.2">
      <c r="A70" s="94" t="s">
        <v>163</v>
      </c>
      <c r="B70" s="94" t="s">
        <v>126</v>
      </c>
      <c r="C70" s="94" t="s">
        <v>70</v>
      </c>
      <c r="D70" s="120">
        <f>D69/(D69+D71)*100</f>
        <v>13.875710900716578</v>
      </c>
      <c r="E70" s="120">
        <f>E69/(E69+E71)*100</f>
        <v>12.76881599787543</v>
      </c>
      <c r="F70" s="120">
        <f>F69/(F69+F71)*100</f>
        <v>11.644977980110044</v>
      </c>
      <c r="G70" s="112">
        <f>AVERAGE(D70:F70)</f>
        <v>12.763168292900685</v>
      </c>
      <c r="H70" s="122">
        <f>STDEV(D70:F70)</f>
        <v>1.1153771842735762</v>
      </c>
      <c r="I70" s="94"/>
      <c r="J70" s="94"/>
    </row>
    <row r="71" spans="1:10" x14ac:dyDescent="0.2">
      <c r="A71" s="94" t="s">
        <v>127</v>
      </c>
      <c r="B71" s="94" t="s">
        <v>128</v>
      </c>
      <c r="C71" s="94" t="s">
        <v>125</v>
      </c>
      <c r="D71" s="121">
        <f>D53*D31*(($E$11+273)/(D51+273))*((D40+D52/13.6)/$E$12)</f>
        <v>1.0293206915410138</v>
      </c>
      <c r="E71" s="121">
        <f>E53*E31*(($E$11+273)/(E51+273))*((E40+E52/13.6)/$E$12)</f>
        <v>1.0412170917786849</v>
      </c>
      <c r="F71" s="121">
        <f>F53*F31*(($E$11+273)/(F51+273))*((F40+F52/13.6)/$E$12)</f>
        <v>1.0329519488363588</v>
      </c>
      <c r="G71" s="111"/>
      <c r="H71" s="94"/>
      <c r="I71" s="94"/>
      <c r="J71" s="94"/>
    </row>
    <row r="72" spans="1:10" hidden="1" x14ac:dyDescent="0.2">
      <c r="A72" s="94" t="s">
        <v>219</v>
      </c>
      <c r="B72" s="94" t="s">
        <v>129</v>
      </c>
      <c r="C72" s="94"/>
      <c r="D72" s="121">
        <f>+(20.9-D46)/D45</f>
        <v>1.1236283833211411</v>
      </c>
      <c r="E72" s="121">
        <f>+(20.9-E46)/E45</f>
        <v>1.1244509516837482</v>
      </c>
      <c r="F72" s="121">
        <f>+(20.9-F46)/F45</f>
        <v>1.1229985443959243</v>
      </c>
      <c r="G72" s="111"/>
      <c r="H72" s="94"/>
      <c r="I72" s="94"/>
      <c r="J72" s="94"/>
    </row>
    <row r="73" spans="1:10" x14ac:dyDescent="0.2">
      <c r="A73" s="94" t="s">
        <v>164</v>
      </c>
      <c r="B73" s="94" t="s">
        <v>130</v>
      </c>
      <c r="C73" s="94"/>
      <c r="D73" s="94"/>
      <c r="E73" s="94"/>
      <c r="F73" s="94"/>
      <c r="G73" s="111"/>
      <c r="H73" s="94"/>
      <c r="I73" s="94"/>
      <c r="J73" s="94"/>
    </row>
    <row r="74" spans="1:10" x14ac:dyDescent="0.2">
      <c r="A74" s="94" t="s">
        <v>218</v>
      </c>
      <c r="B74" s="94" t="s">
        <v>217</v>
      </c>
      <c r="C74" s="94" t="s">
        <v>131</v>
      </c>
      <c r="D74" s="120">
        <f>0.44*D45+0.32*D46+0.28*(100-D45-D46+D47)</f>
        <v>30.408902480000002</v>
      </c>
      <c r="E74" s="120">
        <f>0.44*E45+0.32*E46+0.28*(100-E45-E46+E47)</f>
        <v>30.4073344</v>
      </c>
      <c r="F74" s="120">
        <f>0.44*F45+0.32*F46+0.28*(100-F45-F46+F47)</f>
        <v>30.417369680000004</v>
      </c>
      <c r="G74" s="111"/>
      <c r="H74" s="94"/>
      <c r="I74" s="94"/>
      <c r="J74" s="94"/>
    </row>
    <row r="75" spans="1:10" x14ac:dyDescent="0.2">
      <c r="A75" s="94" t="s">
        <v>216</v>
      </c>
      <c r="B75" s="94" t="s">
        <v>215</v>
      </c>
      <c r="C75" s="94" t="s">
        <v>131</v>
      </c>
      <c r="D75" s="120">
        <f>+D74*(1-D70/100)+18*D70/100</f>
        <v>28.687079045923351</v>
      </c>
      <c r="E75" s="120">
        <f>+E74*(1-E70/100)+18*E70/100</f>
        <v>28.823064700222901</v>
      </c>
      <c r="F75" s="120">
        <f>+F74*(1-F70/100)+18*F70/100</f>
        <v>28.971369715055143</v>
      </c>
      <c r="G75" s="111"/>
      <c r="H75" s="94"/>
      <c r="I75" s="94"/>
      <c r="J75" s="94"/>
    </row>
    <row r="76" spans="1:10" x14ac:dyDescent="0.2">
      <c r="A76" s="94" t="s">
        <v>214</v>
      </c>
      <c r="B76" s="94" t="s">
        <v>132</v>
      </c>
      <c r="C76" s="94" t="s">
        <v>133</v>
      </c>
      <c r="D76" s="111">
        <f>34.97*D32*SQRT(D55)*SQRT((D43+273)/((D40+D44/13.6)*(D75)))</f>
        <v>14.835825796105427</v>
      </c>
      <c r="E76" s="111">
        <f>34.97*E32*SQRT(E55)*SQRT((E43+273)/((E40+E44/13.6)*(E75)))</f>
        <v>14.706212421288342</v>
      </c>
      <c r="F76" s="111">
        <f>34.97*F32*SQRT(F55)*SQRT((F43+273)/((F40+F44/13.6)*(F75)))</f>
        <v>14.40977070828453</v>
      </c>
      <c r="G76" s="123">
        <f>AVERAGE(D76:F76)</f>
        <v>14.650602975226098</v>
      </c>
      <c r="H76" s="94"/>
      <c r="I76" s="94"/>
      <c r="J76" s="94"/>
    </row>
    <row r="77" spans="1:10" hidden="1" x14ac:dyDescent="0.2">
      <c r="A77" s="94" t="s">
        <v>213</v>
      </c>
      <c r="B77" s="94" t="s">
        <v>134</v>
      </c>
      <c r="C77" s="94" t="s">
        <v>70</v>
      </c>
      <c r="D77" s="120">
        <f>100*(D46-0.5*D47)/(0.264*(100-D45-D46)-(D46-0.5*D47))</f>
        <v>35.087131382149927</v>
      </c>
      <c r="E77" s="120">
        <f>100*(E46-0.5*E47)/(0.264*(100-E45-E46)-(E46-0.5*E47))</f>
        <v>35.080777940453821</v>
      </c>
      <c r="F77" s="120">
        <f>100*(F46-0.5*F47)/(0.264*(100-F45-F46)-(F46-0.5*F47))</f>
        <v>34.489843313483441</v>
      </c>
      <c r="G77" s="123">
        <f>AVERAGE(D77:F77)</f>
        <v>34.885917545362396</v>
      </c>
      <c r="H77" s="94"/>
      <c r="I77" s="94"/>
      <c r="J77" s="94"/>
    </row>
    <row r="78" spans="1:10" hidden="1" x14ac:dyDescent="0.2">
      <c r="A78" s="94" t="s">
        <v>212</v>
      </c>
      <c r="B78" s="94" t="s">
        <v>211</v>
      </c>
      <c r="C78" s="94" t="s">
        <v>70</v>
      </c>
      <c r="D78" s="119">
        <f>100*(D43+273)*D71*$E$12/(($E$11+273)*D76*D54*PI()/4*(D33/1000)^2*(D40+D44/13.6)*60*(1-D70/100))</f>
        <v>106.65965744771394</v>
      </c>
      <c r="E78" s="119">
        <f>100*(E43+273)*E71*$E$12/(($E$11+273)*E76*E54*PI()/4*(E33/1000)^2*(E40+E44/13.6)*60*(1-E70/100))</f>
        <v>107.46215443595968</v>
      </c>
      <c r="F78" s="119">
        <f>100*(F43+273)*F71*$E$12/(($E$11+273)*F76*F54*PI()/4*(F33/1000)^2*(F40+F44/13.6)*60*(1-F70/100))</f>
        <v>107.1175049347861</v>
      </c>
      <c r="G78" s="124"/>
      <c r="H78" s="94"/>
      <c r="I78" s="94"/>
      <c r="J78" s="94"/>
    </row>
    <row r="79" spans="1:10" x14ac:dyDescent="0.2">
      <c r="A79" s="94"/>
      <c r="B79" s="94"/>
      <c r="C79" s="94"/>
      <c r="D79" s="120"/>
      <c r="E79" s="120"/>
      <c r="F79" s="120"/>
      <c r="G79" s="94"/>
      <c r="H79" s="94"/>
      <c r="I79" s="94"/>
      <c r="J79" s="94"/>
    </row>
    <row r="80" spans="1:10" hidden="1" x14ac:dyDescent="0.2">
      <c r="A80" s="103" t="s">
        <v>210</v>
      </c>
      <c r="B80" s="103" t="s">
        <v>209</v>
      </c>
      <c r="C80" s="94"/>
      <c r="D80" s="120"/>
      <c r="E80" s="120"/>
      <c r="F80" s="120"/>
      <c r="G80" s="94"/>
      <c r="H80" s="94"/>
      <c r="I80" s="94"/>
      <c r="J80" s="94"/>
    </row>
    <row r="81" spans="1:10" hidden="1" x14ac:dyDescent="0.2">
      <c r="A81" s="103"/>
      <c r="B81" s="103"/>
      <c r="C81" s="94"/>
      <c r="D81" s="120"/>
      <c r="E81" s="120"/>
      <c r="F81" s="120"/>
      <c r="G81" s="94"/>
      <c r="H81" s="94"/>
      <c r="I81" s="94"/>
      <c r="J81" s="94"/>
    </row>
    <row r="82" spans="1:10" hidden="1" x14ac:dyDescent="0.2">
      <c r="A82" s="94" t="s">
        <v>208</v>
      </c>
      <c r="B82" s="99" t="s">
        <v>136</v>
      </c>
      <c r="C82" s="94"/>
      <c r="D82" s="119"/>
      <c r="E82" s="119"/>
      <c r="F82" s="119"/>
      <c r="G82" s="94"/>
      <c r="H82" s="94"/>
      <c r="I82" s="94"/>
      <c r="J82" s="94"/>
    </row>
    <row r="83" spans="1:10" hidden="1" x14ac:dyDescent="0.2">
      <c r="A83" s="94" t="s">
        <v>207</v>
      </c>
      <c r="B83" s="94" t="s">
        <v>206</v>
      </c>
      <c r="C83" s="94" t="s">
        <v>138</v>
      </c>
      <c r="D83" s="119">
        <f>D76*PI()/4*D24^2*3600</f>
        <v>858517.79169400164</v>
      </c>
      <c r="E83" s="119">
        <f>E76*PI()/4*E24^2*3600</f>
        <v>851017.34043154621</v>
      </c>
      <c r="F83" s="119">
        <f>F76*PI()/4*F24^2*3600</f>
        <v>833862.88686005503</v>
      </c>
      <c r="G83" s="110">
        <f t="shared" ref="G83:G90" si="1">AVERAGE(D83:F83)</f>
        <v>847799.33966186771</v>
      </c>
      <c r="H83" s="125">
        <f t="shared" ref="H83:H90" si="2">STDEV(D83:F83)</f>
        <v>12638.541443061376</v>
      </c>
      <c r="I83" s="94"/>
      <c r="J83" s="94"/>
    </row>
    <row r="84" spans="1:10" hidden="1" x14ac:dyDescent="0.2">
      <c r="A84" s="94" t="s">
        <v>205</v>
      </c>
      <c r="B84" s="94" t="s">
        <v>139</v>
      </c>
      <c r="C84" s="94" t="s">
        <v>140</v>
      </c>
      <c r="D84" s="119">
        <f>+D83*(($E$11+273)/(D43+273))*((D40+D44/13.6)/$E$12)</f>
        <v>722256.86810586287</v>
      </c>
      <c r="E84" s="119">
        <f>+E83*(($E$11+273)/(E43+273))*((E40+E44/13.6)/$E$12)</f>
        <v>715946.8620808128</v>
      </c>
      <c r="F84" s="119">
        <f>+F83*(($E$11+273)/(F43+273))*((F40+F44/13.6)/$E$12)</f>
        <v>703485.65107216197</v>
      </c>
      <c r="G84" s="110">
        <f t="shared" si="1"/>
        <v>713896.46041961259</v>
      </c>
      <c r="H84" s="125">
        <f t="shared" si="2"/>
        <v>9552.1074879193693</v>
      </c>
      <c r="I84" s="94"/>
      <c r="J84" s="94"/>
    </row>
    <row r="85" spans="1:10" hidden="1" x14ac:dyDescent="0.2">
      <c r="A85" s="94" t="s">
        <v>202</v>
      </c>
      <c r="B85" s="94" t="s">
        <v>141</v>
      </c>
      <c r="C85" s="94" t="s">
        <v>140</v>
      </c>
      <c r="D85" s="119">
        <f>+D83*(1-D70/100)*(($E$11+273)/(D43+273))*((D40+D44/13.6)/$E$12)</f>
        <v>622038.59312692343</v>
      </c>
      <c r="E85" s="119">
        <f>+E83*(1-E70/100)*(($E$11+273)/(E43+273))*((E40+E44/13.6)/$E$12)</f>
        <v>624528.92461915093</v>
      </c>
      <c r="F85" s="119">
        <f>+F83*(1-F70/100)*(($E$11+273)/(F43+273))*((F40+F44/13.6)/$E$12)</f>
        <v>621564.901911575</v>
      </c>
      <c r="G85" s="110">
        <f t="shared" si="1"/>
        <v>622710.80655254982</v>
      </c>
      <c r="H85" s="125">
        <f t="shared" si="2"/>
        <v>1592.2502378554327</v>
      </c>
      <c r="I85" s="94"/>
      <c r="J85" s="94"/>
    </row>
    <row r="86" spans="1:10" hidden="1" x14ac:dyDescent="0.2">
      <c r="A86" s="94" t="s">
        <v>142</v>
      </c>
      <c r="B86" s="94" t="s">
        <v>143</v>
      </c>
      <c r="C86" s="94" t="s">
        <v>144</v>
      </c>
      <c r="D86" s="119">
        <f>+D83*273/(273+D43)*((D40+D44/13.6)/$E$12)</f>
        <v>661664.84896946489</v>
      </c>
      <c r="E86" s="119">
        <f>+E83*273/(273+E43)*((E40+E44/13.6)/$E$12)</f>
        <v>655884.20586597954</v>
      </c>
      <c r="F86" s="119">
        <f>+F83*273/(273+F43)*((F40+F44/13.6)/$E$12)</f>
        <v>644468.398465437</v>
      </c>
      <c r="G86" s="110">
        <f t="shared" si="1"/>
        <v>654005.81776696036</v>
      </c>
      <c r="H86" s="125">
        <f t="shared" si="2"/>
        <v>8750.7561885972245</v>
      </c>
      <c r="I86" s="94"/>
      <c r="J86" s="94"/>
    </row>
    <row r="87" spans="1:10" hidden="1" x14ac:dyDescent="0.2">
      <c r="A87" s="94" t="s">
        <v>145</v>
      </c>
      <c r="B87" s="94" t="s">
        <v>146</v>
      </c>
      <c r="C87" s="94" t="s">
        <v>144</v>
      </c>
      <c r="D87" s="119">
        <f>+D84*273/(273+$E11)*(1-D70/100)</f>
        <v>569854.14739479893</v>
      </c>
      <c r="E87" s="119">
        <f>+E84*273/(273+$E11)*(1-E70/100)</f>
        <v>572135.55845982616</v>
      </c>
      <c r="F87" s="119">
        <f>+F84*273/(273+$E11)*(1-F70/100)</f>
        <v>569420.19537536905</v>
      </c>
      <c r="G87" s="110">
        <f t="shared" si="1"/>
        <v>570469.96707666467</v>
      </c>
      <c r="H87" s="125">
        <f t="shared" si="2"/>
        <v>1458.6721977668844</v>
      </c>
      <c r="I87" s="94"/>
      <c r="J87" s="94"/>
    </row>
    <row r="88" spans="1:10" hidden="1" x14ac:dyDescent="0.2">
      <c r="A88" s="94" t="s">
        <v>202</v>
      </c>
      <c r="B88" s="94" t="s">
        <v>146</v>
      </c>
      <c r="C88" s="94" t="s">
        <v>203</v>
      </c>
      <c r="D88" s="116">
        <f>+D66/D71</f>
        <v>0</v>
      </c>
      <c r="E88" s="116">
        <f>+E66/E71</f>
        <v>0</v>
      </c>
      <c r="F88" s="116">
        <f>+F66/F71</f>
        <v>0</v>
      </c>
      <c r="G88" s="112">
        <f t="shared" si="1"/>
        <v>0</v>
      </c>
      <c r="H88" s="121">
        <f t="shared" si="2"/>
        <v>0</v>
      </c>
      <c r="I88" s="94"/>
      <c r="J88" s="94"/>
    </row>
    <row r="89" spans="1:10" hidden="1" x14ac:dyDescent="0.2">
      <c r="A89" s="94" t="s">
        <v>205</v>
      </c>
      <c r="B89" s="94" t="s">
        <v>204</v>
      </c>
      <c r="C89" s="94" t="s">
        <v>203</v>
      </c>
      <c r="D89" s="116">
        <f>D88*(0.21-0.06)/(0.21-D46/100)</f>
        <v>0</v>
      </c>
      <c r="E89" s="116">
        <f>E88*(0.21-0.06)/(0.21-E46/100)</f>
        <v>0</v>
      </c>
      <c r="F89" s="116">
        <f>F88*(0.21-0.06)/(0.21-F46/100)</f>
        <v>0</v>
      </c>
      <c r="G89" s="112">
        <f t="shared" si="1"/>
        <v>0</v>
      </c>
      <c r="H89" s="121">
        <f t="shared" si="2"/>
        <v>0</v>
      </c>
      <c r="I89" s="94"/>
      <c r="J89" s="94"/>
    </row>
    <row r="90" spans="1:10" hidden="1" x14ac:dyDescent="0.2">
      <c r="A90" s="94" t="s">
        <v>202</v>
      </c>
      <c r="B90" s="94" t="s">
        <v>137</v>
      </c>
      <c r="C90" s="94" t="s">
        <v>201</v>
      </c>
      <c r="D90" s="116">
        <f>D88*(1-D70/100)*(298/(273+D43))*((D40+D44/13.6)/$E$12)</f>
        <v>0</v>
      </c>
      <c r="E90" s="116">
        <f>E88*(1-E70/100)*(298/(273+E43))*((E40+E44/13.6)/$E$12)</f>
        <v>0</v>
      </c>
      <c r="F90" s="116">
        <f>F88*(1-F70/100)*(298/(273+F43))*((F40+F44/13.6)/$E$12)</f>
        <v>0</v>
      </c>
      <c r="G90" s="112">
        <f t="shared" si="1"/>
        <v>0</v>
      </c>
      <c r="H90" s="121">
        <f t="shared" si="2"/>
        <v>0</v>
      </c>
      <c r="I90" s="94"/>
      <c r="J90" s="94"/>
    </row>
    <row r="91" spans="1:10" x14ac:dyDescent="0.2">
      <c r="G91" s="126"/>
      <c r="H91" s="127"/>
    </row>
    <row r="92" spans="1:10" hidden="1" x14ac:dyDescent="0.2">
      <c r="A92" s="91" t="s">
        <v>200</v>
      </c>
      <c r="B92" s="95" t="s">
        <v>199</v>
      </c>
      <c r="D92" s="91"/>
      <c r="E92" s="91"/>
      <c r="F92" s="91"/>
    </row>
    <row r="93" spans="1:10" hidden="1" x14ac:dyDescent="0.2">
      <c r="A93" s="91" t="s">
        <v>198</v>
      </c>
      <c r="B93" s="91" t="s">
        <v>197</v>
      </c>
      <c r="C93" s="91" t="s">
        <v>196</v>
      </c>
      <c r="D93" s="128" t="e">
        <f>#REF!/1000000*D85</f>
        <v>#REF!</v>
      </c>
      <c r="E93" s="128" t="e">
        <f>#REF!/1000000*E85</f>
        <v>#REF!</v>
      </c>
      <c r="F93" s="128" t="e">
        <f>#REF!/1000000*F85</f>
        <v>#REF!</v>
      </c>
      <c r="G93" s="129" t="e">
        <f>AVERAGE(D93:F93)</f>
        <v>#REF!</v>
      </c>
      <c r="H93" s="128" t="e">
        <f>STDEV(D93:F93)</f>
        <v>#REF!</v>
      </c>
      <c r="I93" s="92"/>
    </row>
    <row r="94" spans="1:10" hidden="1" x14ac:dyDescent="0.2">
      <c r="A94" s="91" t="s">
        <v>195</v>
      </c>
      <c r="B94" s="91" t="s">
        <v>194</v>
      </c>
      <c r="C94" s="91" t="s">
        <v>193</v>
      </c>
      <c r="D94" s="130" t="e">
        <f>+D93*24</f>
        <v>#REF!</v>
      </c>
      <c r="E94" s="130" t="e">
        <f>+E93*24</f>
        <v>#REF!</v>
      </c>
      <c r="F94" s="130" t="e">
        <f>+F93*24</f>
        <v>#REF!</v>
      </c>
      <c r="G94" s="131" t="e">
        <f>+G93*24</f>
        <v>#REF!</v>
      </c>
      <c r="H94" s="130" t="e">
        <f>STDEV(D94:F94)</f>
        <v>#REF!</v>
      </c>
      <c r="I94" s="92"/>
    </row>
  </sheetData>
  <sheetProtection algorithmName="SHA-512" hashValue="yFqGXUhDjVaMhIEUe0MFWzuPhqeFEFem2d6ZR3FmtXFHANw6LTYxCyya2OOfFWm73MnGvWEL4HaJtSILk61y1A==" saltValue="VI8Y9uMBDY3tAeOr8DJtDQ==" spinCount="100000" sheet="1" objects="1" scenarios="1"/>
  <mergeCells count="4">
    <mergeCell ref="B15:C15"/>
    <mergeCell ref="B16:C16"/>
    <mergeCell ref="B17:C17"/>
    <mergeCell ref="B18:C18"/>
  </mergeCells>
  <printOptions horizontalCentered="1" gridLines="1"/>
  <pageMargins left="0.25" right="0.31" top="0.78" bottom="0.33" header="0" footer="0"/>
  <pageSetup scale="76" fitToHeight="2" orientation="portrait" blackAndWhite="1" horizontalDpi="300" verticalDpi="300" r:id="rId1"/>
  <headerFooter alignWithMargins="0"/>
  <rowBreaks count="1" manualBreakCount="1">
    <brk id="7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zoomScaleNormal="100" workbookViewId="0"/>
  </sheetViews>
  <sheetFormatPr baseColWidth="10" defaultRowHeight="12.75" x14ac:dyDescent="0.2"/>
  <cols>
    <col min="1" max="1" width="5.7109375" style="91" customWidth="1"/>
    <col min="2" max="2" width="23.42578125" style="91" customWidth="1"/>
    <col min="3" max="3" width="12.140625" style="91" customWidth="1"/>
    <col min="4" max="4" width="11.42578125" style="92"/>
    <col min="5" max="5" width="11.5703125" style="92" customWidth="1"/>
    <col min="6" max="6" width="10.85546875" style="92" customWidth="1"/>
    <col min="7" max="7" width="11.85546875" style="91" hidden="1" customWidth="1"/>
    <col min="8" max="8" width="12" style="91" hidden="1" customWidth="1"/>
    <col min="9" max="10" width="14.5703125" style="91" bestFit="1" customWidth="1"/>
    <col min="11" max="12" width="11.42578125" style="91"/>
    <col min="13" max="13" width="12.5703125" style="91" customWidth="1"/>
    <col min="14" max="256" width="11.42578125" style="91"/>
    <col min="257" max="257" width="5.7109375" style="91" customWidth="1"/>
    <col min="258" max="258" width="23.42578125" style="91" customWidth="1"/>
    <col min="259" max="259" width="12.140625" style="91" customWidth="1"/>
    <col min="260" max="260" width="11.42578125" style="91"/>
    <col min="261" max="261" width="11.5703125" style="91" customWidth="1"/>
    <col min="262" max="262" width="10.85546875" style="91" customWidth="1"/>
    <col min="263" max="264" width="0" style="91" hidden="1" customWidth="1"/>
    <col min="265" max="266" width="14.5703125" style="91" bestFit="1" customWidth="1"/>
    <col min="267" max="268" width="11.42578125" style="91"/>
    <col min="269" max="269" width="12.5703125" style="91" customWidth="1"/>
    <col min="270" max="512" width="11.42578125" style="91"/>
    <col min="513" max="513" width="5.7109375" style="91" customWidth="1"/>
    <col min="514" max="514" width="23.42578125" style="91" customWidth="1"/>
    <col min="515" max="515" width="12.140625" style="91" customWidth="1"/>
    <col min="516" max="516" width="11.42578125" style="91"/>
    <col min="517" max="517" width="11.5703125" style="91" customWidth="1"/>
    <col min="518" max="518" width="10.85546875" style="91" customWidth="1"/>
    <col min="519" max="520" width="0" style="91" hidden="1" customWidth="1"/>
    <col min="521" max="522" width="14.5703125" style="91" bestFit="1" customWidth="1"/>
    <col min="523" max="524" width="11.42578125" style="91"/>
    <col min="525" max="525" width="12.5703125" style="91" customWidth="1"/>
    <col min="526" max="768" width="11.42578125" style="91"/>
    <col min="769" max="769" width="5.7109375" style="91" customWidth="1"/>
    <col min="770" max="770" width="23.42578125" style="91" customWidth="1"/>
    <col min="771" max="771" width="12.140625" style="91" customWidth="1"/>
    <col min="772" max="772" width="11.42578125" style="91"/>
    <col min="773" max="773" width="11.5703125" style="91" customWidth="1"/>
    <col min="774" max="774" width="10.85546875" style="91" customWidth="1"/>
    <col min="775" max="776" width="0" style="91" hidden="1" customWidth="1"/>
    <col min="777" max="778" width="14.5703125" style="91" bestFit="1" customWidth="1"/>
    <col min="779" max="780" width="11.42578125" style="91"/>
    <col min="781" max="781" width="12.5703125" style="91" customWidth="1"/>
    <col min="782" max="1024" width="11.42578125" style="91"/>
    <col min="1025" max="1025" width="5.7109375" style="91" customWidth="1"/>
    <col min="1026" max="1026" width="23.42578125" style="91" customWidth="1"/>
    <col min="1027" max="1027" width="12.140625" style="91" customWidth="1"/>
    <col min="1028" max="1028" width="11.42578125" style="91"/>
    <col min="1029" max="1029" width="11.5703125" style="91" customWidth="1"/>
    <col min="1030" max="1030" width="10.85546875" style="91" customWidth="1"/>
    <col min="1031" max="1032" width="0" style="91" hidden="1" customWidth="1"/>
    <col min="1033" max="1034" width="14.5703125" style="91" bestFit="1" customWidth="1"/>
    <col min="1035" max="1036" width="11.42578125" style="91"/>
    <col min="1037" max="1037" width="12.5703125" style="91" customWidth="1"/>
    <col min="1038" max="1280" width="11.42578125" style="91"/>
    <col min="1281" max="1281" width="5.7109375" style="91" customWidth="1"/>
    <col min="1282" max="1282" width="23.42578125" style="91" customWidth="1"/>
    <col min="1283" max="1283" width="12.140625" style="91" customWidth="1"/>
    <col min="1284" max="1284" width="11.42578125" style="91"/>
    <col min="1285" max="1285" width="11.5703125" style="91" customWidth="1"/>
    <col min="1286" max="1286" width="10.85546875" style="91" customWidth="1"/>
    <col min="1287" max="1288" width="0" style="91" hidden="1" customWidth="1"/>
    <col min="1289" max="1290" width="14.5703125" style="91" bestFit="1" customWidth="1"/>
    <col min="1291" max="1292" width="11.42578125" style="91"/>
    <col min="1293" max="1293" width="12.5703125" style="91" customWidth="1"/>
    <col min="1294" max="1536" width="11.42578125" style="91"/>
    <col min="1537" max="1537" width="5.7109375" style="91" customWidth="1"/>
    <col min="1538" max="1538" width="23.42578125" style="91" customWidth="1"/>
    <col min="1539" max="1539" width="12.140625" style="91" customWidth="1"/>
    <col min="1540" max="1540" width="11.42578125" style="91"/>
    <col min="1541" max="1541" width="11.5703125" style="91" customWidth="1"/>
    <col min="1542" max="1542" width="10.85546875" style="91" customWidth="1"/>
    <col min="1543" max="1544" width="0" style="91" hidden="1" customWidth="1"/>
    <col min="1545" max="1546" width="14.5703125" style="91" bestFit="1" customWidth="1"/>
    <col min="1547" max="1548" width="11.42578125" style="91"/>
    <col min="1549" max="1549" width="12.5703125" style="91" customWidth="1"/>
    <col min="1550" max="1792" width="11.42578125" style="91"/>
    <col min="1793" max="1793" width="5.7109375" style="91" customWidth="1"/>
    <col min="1794" max="1794" width="23.42578125" style="91" customWidth="1"/>
    <col min="1795" max="1795" width="12.140625" style="91" customWidth="1"/>
    <col min="1796" max="1796" width="11.42578125" style="91"/>
    <col min="1797" max="1797" width="11.5703125" style="91" customWidth="1"/>
    <col min="1798" max="1798" width="10.85546875" style="91" customWidth="1"/>
    <col min="1799" max="1800" width="0" style="91" hidden="1" customWidth="1"/>
    <col min="1801" max="1802" width="14.5703125" style="91" bestFit="1" customWidth="1"/>
    <col min="1803" max="1804" width="11.42578125" style="91"/>
    <col min="1805" max="1805" width="12.5703125" style="91" customWidth="1"/>
    <col min="1806" max="2048" width="11.42578125" style="91"/>
    <col min="2049" max="2049" width="5.7109375" style="91" customWidth="1"/>
    <col min="2050" max="2050" width="23.42578125" style="91" customWidth="1"/>
    <col min="2051" max="2051" width="12.140625" style="91" customWidth="1"/>
    <col min="2052" max="2052" width="11.42578125" style="91"/>
    <col min="2053" max="2053" width="11.5703125" style="91" customWidth="1"/>
    <col min="2054" max="2054" width="10.85546875" style="91" customWidth="1"/>
    <col min="2055" max="2056" width="0" style="91" hidden="1" customWidth="1"/>
    <col min="2057" max="2058" width="14.5703125" style="91" bestFit="1" customWidth="1"/>
    <col min="2059" max="2060" width="11.42578125" style="91"/>
    <col min="2061" max="2061" width="12.5703125" style="91" customWidth="1"/>
    <col min="2062" max="2304" width="11.42578125" style="91"/>
    <col min="2305" max="2305" width="5.7109375" style="91" customWidth="1"/>
    <col min="2306" max="2306" width="23.42578125" style="91" customWidth="1"/>
    <col min="2307" max="2307" width="12.140625" style="91" customWidth="1"/>
    <col min="2308" max="2308" width="11.42578125" style="91"/>
    <col min="2309" max="2309" width="11.5703125" style="91" customWidth="1"/>
    <col min="2310" max="2310" width="10.85546875" style="91" customWidth="1"/>
    <col min="2311" max="2312" width="0" style="91" hidden="1" customWidth="1"/>
    <col min="2313" max="2314" width="14.5703125" style="91" bestFit="1" customWidth="1"/>
    <col min="2315" max="2316" width="11.42578125" style="91"/>
    <col min="2317" max="2317" width="12.5703125" style="91" customWidth="1"/>
    <col min="2318" max="2560" width="11.42578125" style="91"/>
    <col min="2561" max="2561" width="5.7109375" style="91" customWidth="1"/>
    <col min="2562" max="2562" width="23.42578125" style="91" customWidth="1"/>
    <col min="2563" max="2563" width="12.140625" style="91" customWidth="1"/>
    <col min="2564" max="2564" width="11.42578125" style="91"/>
    <col min="2565" max="2565" width="11.5703125" style="91" customWidth="1"/>
    <col min="2566" max="2566" width="10.85546875" style="91" customWidth="1"/>
    <col min="2567" max="2568" width="0" style="91" hidden="1" customWidth="1"/>
    <col min="2569" max="2570" width="14.5703125" style="91" bestFit="1" customWidth="1"/>
    <col min="2571" max="2572" width="11.42578125" style="91"/>
    <col min="2573" max="2573" width="12.5703125" style="91" customWidth="1"/>
    <col min="2574" max="2816" width="11.42578125" style="91"/>
    <col min="2817" max="2817" width="5.7109375" style="91" customWidth="1"/>
    <col min="2818" max="2818" width="23.42578125" style="91" customWidth="1"/>
    <col min="2819" max="2819" width="12.140625" style="91" customWidth="1"/>
    <col min="2820" max="2820" width="11.42578125" style="91"/>
    <col min="2821" max="2821" width="11.5703125" style="91" customWidth="1"/>
    <col min="2822" max="2822" width="10.85546875" style="91" customWidth="1"/>
    <col min="2823" max="2824" width="0" style="91" hidden="1" customWidth="1"/>
    <col min="2825" max="2826" width="14.5703125" style="91" bestFit="1" customWidth="1"/>
    <col min="2827" max="2828" width="11.42578125" style="91"/>
    <col min="2829" max="2829" width="12.5703125" style="91" customWidth="1"/>
    <col min="2830" max="3072" width="11.42578125" style="91"/>
    <col min="3073" max="3073" width="5.7109375" style="91" customWidth="1"/>
    <col min="3074" max="3074" width="23.42578125" style="91" customWidth="1"/>
    <col min="3075" max="3075" width="12.140625" style="91" customWidth="1"/>
    <col min="3076" max="3076" width="11.42578125" style="91"/>
    <col min="3077" max="3077" width="11.5703125" style="91" customWidth="1"/>
    <col min="3078" max="3078" width="10.85546875" style="91" customWidth="1"/>
    <col min="3079" max="3080" width="0" style="91" hidden="1" customWidth="1"/>
    <col min="3081" max="3082" width="14.5703125" style="91" bestFit="1" customWidth="1"/>
    <col min="3083" max="3084" width="11.42578125" style="91"/>
    <col min="3085" max="3085" width="12.5703125" style="91" customWidth="1"/>
    <col min="3086" max="3328" width="11.42578125" style="91"/>
    <col min="3329" max="3329" width="5.7109375" style="91" customWidth="1"/>
    <col min="3330" max="3330" width="23.42578125" style="91" customWidth="1"/>
    <col min="3331" max="3331" width="12.140625" style="91" customWidth="1"/>
    <col min="3332" max="3332" width="11.42578125" style="91"/>
    <col min="3333" max="3333" width="11.5703125" style="91" customWidth="1"/>
    <col min="3334" max="3334" width="10.85546875" style="91" customWidth="1"/>
    <col min="3335" max="3336" width="0" style="91" hidden="1" customWidth="1"/>
    <col min="3337" max="3338" width="14.5703125" style="91" bestFit="1" customWidth="1"/>
    <col min="3339" max="3340" width="11.42578125" style="91"/>
    <col min="3341" max="3341" width="12.5703125" style="91" customWidth="1"/>
    <col min="3342" max="3584" width="11.42578125" style="91"/>
    <col min="3585" max="3585" width="5.7109375" style="91" customWidth="1"/>
    <col min="3586" max="3586" width="23.42578125" style="91" customWidth="1"/>
    <col min="3587" max="3587" width="12.140625" style="91" customWidth="1"/>
    <col min="3588" max="3588" width="11.42578125" style="91"/>
    <col min="3589" max="3589" width="11.5703125" style="91" customWidth="1"/>
    <col min="3590" max="3590" width="10.85546875" style="91" customWidth="1"/>
    <col min="3591" max="3592" width="0" style="91" hidden="1" customWidth="1"/>
    <col min="3593" max="3594" width="14.5703125" style="91" bestFit="1" customWidth="1"/>
    <col min="3595" max="3596" width="11.42578125" style="91"/>
    <col min="3597" max="3597" width="12.5703125" style="91" customWidth="1"/>
    <col min="3598" max="3840" width="11.42578125" style="91"/>
    <col min="3841" max="3841" width="5.7109375" style="91" customWidth="1"/>
    <col min="3842" max="3842" width="23.42578125" style="91" customWidth="1"/>
    <col min="3843" max="3843" width="12.140625" style="91" customWidth="1"/>
    <col min="3844" max="3844" width="11.42578125" style="91"/>
    <col min="3845" max="3845" width="11.5703125" style="91" customWidth="1"/>
    <col min="3846" max="3846" width="10.85546875" style="91" customWidth="1"/>
    <col min="3847" max="3848" width="0" style="91" hidden="1" customWidth="1"/>
    <col min="3849" max="3850" width="14.5703125" style="91" bestFit="1" customWidth="1"/>
    <col min="3851" max="3852" width="11.42578125" style="91"/>
    <col min="3853" max="3853" width="12.5703125" style="91" customWidth="1"/>
    <col min="3854" max="4096" width="11.42578125" style="91"/>
    <col min="4097" max="4097" width="5.7109375" style="91" customWidth="1"/>
    <col min="4098" max="4098" width="23.42578125" style="91" customWidth="1"/>
    <col min="4099" max="4099" width="12.140625" style="91" customWidth="1"/>
    <col min="4100" max="4100" width="11.42578125" style="91"/>
    <col min="4101" max="4101" width="11.5703125" style="91" customWidth="1"/>
    <col min="4102" max="4102" width="10.85546875" style="91" customWidth="1"/>
    <col min="4103" max="4104" width="0" style="91" hidden="1" customWidth="1"/>
    <col min="4105" max="4106" width="14.5703125" style="91" bestFit="1" customWidth="1"/>
    <col min="4107" max="4108" width="11.42578125" style="91"/>
    <col min="4109" max="4109" width="12.5703125" style="91" customWidth="1"/>
    <col min="4110" max="4352" width="11.42578125" style="91"/>
    <col min="4353" max="4353" width="5.7109375" style="91" customWidth="1"/>
    <col min="4354" max="4354" width="23.42578125" style="91" customWidth="1"/>
    <col min="4355" max="4355" width="12.140625" style="91" customWidth="1"/>
    <col min="4356" max="4356" width="11.42578125" style="91"/>
    <col min="4357" max="4357" width="11.5703125" style="91" customWidth="1"/>
    <col min="4358" max="4358" width="10.85546875" style="91" customWidth="1"/>
    <col min="4359" max="4360" width="0" style="91" hidden="1" customWidth="1"/>
    <col min="4361" max="4362" width="14.5703125" style="91" bestFit="1" customWidth="1"/>
    <col min="4363" max="4364" width="11.42578125" style="91"/>
    <col min="4365" max="4365" width="12.5703125" style="91" customWidth="1"/>
    <col min="4366" max="4608" width="11.42578125" style="91"/>
    <col min="4609" max="4609" width="5.7109375" style="91" customWidth="1"/>
    <col min="4610" max="4610" width="23.42578125" style="91" customWidth="1"/>
    <col min="4611" max="4611" width="12.140625" style="91" customWidth="1"/>
    <col min="4612" max="4612" width="11.42578125" style="91"/>
    <col min="4613" max="4613" width="11.5703125" style="91" customWidth="1"/>
    <col min="4614" max="4614" width="10.85546875" style="91" customWidth="1"/>
    <col min="4615" max="4616" width="0" style="91" hidden="1" customWidth="1"/>
    <col min="4617" max="4618" width="14.5703125" style="91" bestFit="1" customWidth="1"/>
    <col min="4619" max="4620" width="11.42578125" style="91"/>
    <col min="4621" max="4621" width="12.5703125" style="91" customWidth="1"/>
    <col min="4622" max="4864" width="11.42578125" style="91"/>
    <col min="4865" max="4865" width="5.7109375" style="91" customWidth="1"/>
    <col min="4866" max="4866" width="23.42578125" style="91" customWidth="1"/>
    <col min="4867" max="4867" width="12.140625" style="91" customWidth="1"/>
    <col min="4868" max="4868" width="11.42578125" style="91"/>
    <col min="4869" max="4869" width="11.5703125" style="91" customWidth="1"/>
    <col min="4870" max="4870" width="10.85546875" style="91" customWidth="1"/>
    <col min="4871" max="4872" width="0" style="91" hidden="1" customWidth="1"/>
    <col min="4873" max="4874" width="14.5703125" style="91" bestFit="1" customWidth="1"/>
    <col min="4875" max="4876" width="11.42578125" style="91"/>
    <col min="4877" max="4877" width="12.5703125" style="91" customWidth="1"/>
    <col min="4878" max="5120" width="11.42578125" style="91"/>
    <col min="5121" max="5121" width="5.7109375" style="91" customWidth="1"/>
    <col min="5122" max="5122" width="23.42578125" style="91" customWidth="1"/>
    <col min="5123" max="5123" width="12.140625" style="91" customWidth="1"/>
    <col min="5124" max="5124" width="11.42578125" style="91"/>
    <col min="5125" max="5125" width="11.5703125" style="91" customWidth="1"/>
    <col min="5126" max="5126" width="10.85546875" style="91" customWidth="1"/>
    <col min="5127" max="5128" width="0" style="91" hidden="1" customWidth="1"/>
    <col min="5129" max="5130" width="14.5703125" style="91" bestFit="1" customWidth="1"/>
    <col min="5131" max="5132" width="11.42578125" style="91"/>
    <col min="5133" max="5133" width="12.5703125" style="91" customWidth="1"/>
    <col min="5134" max="5376" width="11.42578125" style="91"/>
    <col min="5377" max="5377" width="5.7109375" style="91" customWidth="1"/>
    <col min="5378" max="5378" width="23.42578125" style="91" customWidth="1"/>
    <col min="5379" max="5379" width="12.140625" style="91" customWidth="1"/>
    <col min="5380" max="5380" width="11.42578125" style="91"/>
    <col min="5381" max="5381" width="11.5703125" style="91" customWidth="1"/>
    <col min="5382" max="5382" width="10.85546875" style="91" customWidth="1"/>
    <col min="5383" max="5384" width="0" style="91" hidden="1" customWidth="1"/>
    <col min="5385" max="5386" width="14.5703125" style="91" bestFit="1" customWidth="1"/>
    <col min="5387" max="5388" width="11.42578125" style="91"/>
    <col min="5389" max="5389" width="12.5703125" style="91" customWidth="1"/>
    <col min="5390" max="5632" width="11.42578125" style="91"/>
    <col min="5633" max="5633" width="5.7109375" style="91" customWidth="1"/>
    <col min="5634" max="5634" width="23.42578125" style="91" customWidth="1"/>
    <col min="5635" max="5635" width="12.140625" style="91" customWidth="1"/>
    <col min="5636" max="5636" width="11.42578125" style="91"/>
    <col min="5637" max="5637" width="11.5703125" style="91" customWidth="1"/>
    <col min="5638" max="5638" width="10.85546875" style="91" customWidth="1"/>
    <col min="5639" max="5640" width="0" style="91" hidden="1" customWidth="1"/>
    <col min="5641" max="5642" width="14.5703125" style="91" bestFit="1" customWidth="1"/>
    <col min="5643" max="5644" width="11.42578125" style="91"/>
    <col min="5645" max="5645" width="12.5703125" style="91" customWidth="1"/>
    <col min="5646" max="5888" width="11.42578125" style="91"/>
    <col min="5889" max="5889" width="5.7109375" style="91" customWidth="1"/>
    <col min="5890" max="5890" width="23.42578125" style="91" customWidth="1"/>
    <col min="5891" max="5891" width="12.140625" style="91" customWidth="1"/>
    <col min="5892" max="5892" width="11.42578125" style="91"/>
    <col min="5893" max="5893" width="11.5703125" style="91" customWidth="1"/>
    <col min="5894" max="5894" width="10.85546875" style="91" customWidth="1"/>
    <col min="5895" max="5896" width="0" style="91" hidden="1" customWidth="1"/>
    <col min="5897" max="5898" width="14.5703125" style="91" bestFit="1" customWidth="1"/>
    <col min="5899" max="5900" width="11.42578125" style="91"/>
    <col min="5901" max="5901" width="12.5703125" style="91" customWidth="1"/>
    <col min="5902" max="6144" width="11.42578125" style="91"/>
    <col min="6145" max="6145" width="5.7109375" style="91" customWidth="1"/>
    <col min="6146" max="6146" width="23.42578125" style="91" customWidth="1"/>
    <col min="6147" max="6147" width="12.140625" style="91" customWidth="1"/>
    <col min="6148" max="6148" width="11.42578125" style="91"/>
    <col min="6149" max="6149" width="11.5703125" style="91" customWidth="1"/>
    <col min="6150" max="6150" width="10.85546875" style="91" customWidth="1"/>
    <col min="6151" max="6152" width="0" style="91" hidden="1" customWidth="1"/>
    <col min="6153" max="6154" width="14.5703125" style="91" bestFit="1" customWidth="1"/>
    <col min="6155" max="6156" width="11.42578125" style="91"/>
    <col min="6157" max="6157" width="12.5703125" style="91" customWidth="1"/>
    <col min="6158" max="6400" width="11.42578125" style="91"/>
    <col min="6401" max="6401" width="5.7109375" style="91" customWidth="1"/>
    <col min="6402" max="6402" width="23.42578125" style="91" customWidth="1"/>
    <col min="6403" max="6403" width="12.140625" style="91" customWidth="1"/>
    <col min="6404" max="6404" width="11.42578125" style="91"/>
    <col min="6405" max="6405" width="11.5703125" style="91" customWidth="1"/>
    <col min="6406" max="6406" width="10.85546875" style="91" customWidth="1"/>
    <col min="6407" max="6408" width="0" style="91" hidden="1" customWidth="1"/>
    <col min="6409" max="6410" width="14.5703125" style="91" bestFit="1" customWidth="1"/>
    <col min="6411" max="6412" width="11.42578125" style="91"/>
    <col min="6413" max="6413" width="12.5703125" style="91" customWidth="1"/>
    <col min="6414" max="6656" width="11.42578125" style="91"/>
    <col min="6657" max="6657" width="5.7109375" style="91" customWidth="1"/>
    <col min="6658" max="6658" width="23.42578125" style="91" customWidth="1"/>
    <col min="6659" max="6659" width="12.140625" style="91" customWidth="1"/>
    <col min="6660" max="6660" width="11.42578125" style="91"/>
    <col min="6661" max="6661" width="11.5703125" style="91" customWidth="1"/>
    <col min="6662" max="6662" width="10.85546875" style="91" customWidth="1"/>
    <col min="6663" max="6664" width="0" style="91" hidden="1" customWidth="1"/>
    <col min="6665" max="6666" width="14.5703125" style="91" bestFit="1" customWidth="1"/>
    <col min="6667" max="6668" width="11.42578125" style="91"/>
    <col min="6669" max="6669" width="12.5703125" style="91" customWidth="1"/>
    <col min="6670" max="6912" width="11.42578125" style="91"/>
    <col min="6913" max="6913" width="5.7109375" style="91" customWidth="1"/>
    <col min="6914" max="6914" width="23.42578125" style="91" customWidth="1"/>
    <col min="6915" max="6915" width="12.140625" style="91" customWidth="1"/>
    <col min="6916" max="6916" width="11.42578125" style="91"/>
    <col min="6917" max="6917" width="11.5703125" style="91" customWidth="1"/>
    <col min="6918" max="6918" width="10.85546875" style="91" customWidth="1"/>
    <col min="6919" max="6920" width="0" style="91" hidden="1" customWidth="1"/>
    <col min="6921" max="6922" width="14.5703125" style="91" bestFit="1" customWidth="1"/>
    <col min="6923" max="6924" width="11.42578125" style="91"/>
    <col min="6925" max="6925" width="12.5703125" style="91" customWidth="1"/>
    <col min="6926" max="7168" width="11.42578125" style="91"/>
    <col min="7169" max="7169" width="5.7109375" style="91" customWidth="1"/>
    <col min="7170" max="7170" width="23.42578125" style="91" customWidth="1"/>
    <col min="7171" max="7171" width="12.140625" style="91" customWidth="1"/>
    <col min="7172" max="7172" width="11.42578125" style="91"/>
    <col min="7173" max="7173" width="11.5703125" style="91" customWidth="1"/>
    <col min="7174" max="7174" width="10.85546875" style="91" customWidth="1"/>
    <col min="7175" max="7176" width="0" style="91" hidden="1" customWidth="1"/>
    <col min="7177" max="7178" width="14.5703125" style="91" bestFit="1" customWidth="1"/>
    <col min="7179" max="7180" width="11.42578125" style="91"/>
    <col min="7181" max="7181" width="12.5703125" style="91" customWidth="1"/>
    <col min="7182" max="7424" width="11.42578125" style="91"/>
    <col min="7425" max="7425" width="5.7109375" style="91" customWidth="1"/>
    <col min="7426" max="7426" width="23.42578125" style="91" customWidth="1"/>
    <col min="7427" max="7427" width="12.140625" style="91" customWidth="1"/>
    <col min="7428" max="7428" width="11.42578125" style="91"/>
    <col min="7429" max="7429" width="11.5703125" style="91" customWidth="1"/>
    <col min="7430" max="7430" width="10.85546875" style="91" customWidth="1"/>
    <col min="7431" max="7432" width="0" style="91" hidden="1" customWidth="1"/>
    <col min="7433" max="7434" width="14.5703125" style="91" bestFit="1" customWidth="1"/>
    <col min="7435" max="7436" width="11.42578125" style="91"/>
    <col min="7437" max="7437" width="12.5703125" style="91" customWidth="1"/>
    <col min="7438" max="7680" width="11.42578125" style="91"/>
    <col min="7681" max="7681" width="5.7109375" style="91" customWidth="1"/>
    <col min="7682" max="7682" width="23.42578125" style="91" customWidth="1"/>
    <col min="7683" max="7683" width="12.140625" style="91" customWidth="1"/>
    <col min="7684" max="7684" width="11.42578125" style="91"/>
    <col min="7685" max="7685" width="11.5703125" style="91" customWidth="1"/>
    <col min="7686" max="7686" width="10.85546875" style="91" customWidth="1"/>
    <col min="7687" max="7688" width="0" style="91" hidden="1" customWidth="1"/>
    <col min="7689" max="7690" width="14.5703125" style="91" bestFit="1" customWidth="1"/>
    <col min="7691" max="7692" width="11.42578125" style="91"/>
    <col min="7693" max="7693" width="12.5703125" style="91" customWidth="1"/>
    <col min="7694" max="7936" width="11.42578125" style="91"/>
    <col min="7937" max="7937" width="5.7109375" style="91" customWidth="1"/>
    <col min="7938" max="7938" width="23.42578125" style="91" customWidth="1"/>
    <col min="7939" max="7939" width="12.140625" style="91" customWidth="1"/>
    <col min="7940" max="7940" width="11.42578125" style="91"/>
    <col min="7941" max="7941" width="11.5703125" style="91" customWidth="1"/>
    <col min="7942" max="7942" width="10.85546875" style="91" customWidth="1"/>
    <col min="7943" max="7944" width="0" style="91" hidden="1" customWidth="1"/>
    <col min="7945" max="7946" width="14.5703125" style="91" bestFit="1" customWidth="1"/>
    <col min="7947" max="7948" width="11.42578125" style="91"/>
    <col min="7949" max="7949" width="12.5703125" style="91" customWidth="1"/>
    <col min="7950" max="8192" width="11.42578125" style="91"/>
    <col min="8193" max="8193" width="5.7109375" style="91" customWidth="1"/>
    <col min="8194" max="8194" width="23.42578125" style="91" customWidth="1"/>
    <col min="8195" max="8195" width="12.140625" style="91" customWidth="1"/>
    <col min="8196" max="8196" width="11.42578125" style="91"/>
    <col min="8197" max="8197" width="11.5703125" style="91" customWidth="1"/>
    <col min="8198" max="8198" width="10.85546875" style="91" customWidth="1"/>
    <col min="8199" max="8200" width="0" style="91" hidden="1" customWidth="1"/>
    <col min="8201" max="8202" width="14.5703125" style="91" bestFit="1" customWidth="1"/>
    <col min="8203" max="8204" width="11.42578125" style="91"/>
    <col min="8205" max="8205" width="12.5703125" style="91" customWidth="1"/>
    <col min="8206" max="8448" width="11.42578125" style="91"/>
    <col min="8449" max="8449" width="5.7109375" style="91" customWidth="1"/>
    <col min="8450" max="8450" width="23.42578125" style="91" customWidth="1"/>
    <col min="8451" max="8451" width="12.140625" style="91" customWidth="1"/>
    <col min="8452" max="8452" width="11.42578125" style="91"/>
    <col min="8453" max="8453" width="11.5703125" style="91" customWidth="1"/>
    <col min="8454" max="8454" width="10.85546875" style="91" customWidth="1"/>
    <col min="8455" max="8456" width="0" style="91" hidden="1" customWidth="1"/>
    <col min="8457" max="8458" width="14.5703125" style="91" bestFit="1" customWidth="1"/>
    <col min="8459" max="8460" width="11.42578125" style="91"/>
    <col min="8461" max="8461" width="12.5703125" style="91" customWidth="1"/>
    <col min="8462" max="8704" width="11.42578125" style="91"/>
    <col min="8705" max="8705" width="5.7109375" style="91" customWidth="1"/>
    <col min="8706" max="8706" width="23.42578125" style="91" customWidth="1"/>
    <col min="8707" max="8707" width="12.140625" style="91" customWidth="1"/>
    <col min="8708" max="8708" width="11.42578125" style="91"/>
    <col min="8709" max="8709" width="11.5703125" style="91" customWidth="1"/>
    <col min="8710" max="8710" width="10.85546875" style="91" customWidth="1"/>
    <col min="8711" max="8712" width="0" style="91" hidden="1" customWidth="1"/>
    <col min="8713" max="8714" width="14.5703125" style="91" bestFit="1" customWidth="1"/>
    <col min="8715" max="8716" width="11.42578125" style="91"/>
    <col min="8717" max="8717" width="12.5703125" style="91" customWidth="1"/>
    <col min="8718" max="8960" width="11.42578125" style="91"/>
    <col min="8961" max="8961" width="5.7109375" style="91" customWidth="1"/>
    <col min="8962" max="8962" width="23.42578125" style="91" customWidth="1"/>
    <col min="8963" max="8963" width="12.140625" style="91" customWidth="1"/>
    <col min="8964" max="8964" width="11.42578125" style="91"/>
    <col min="8965" max="8965" width="11.5703125" style="91" customWidth="1"/>
    <col min="8966" max="8966" width="10.85546875" style="91" customWidth="1"/>
    <col min="8967" max="8968" width="0" style="91" hidden="1" customWidth="1"/>
    <col min="8969" max="8970" width="14.5703125" style="91" bestFit="1" customWidth="1"/>
    <col min="8971" max="8972" width="11.42578125" style="91"/>
    <col min="8973" max="8973" width="12.5703125" style="91" customWidth="1"/>
    <col min="8974" max="9216" width="11.42578125" style="91"/>
    <col min="9217" max="9217" width="5.7109375" style="91" customWidth="1"/>
    <col min="9218" max="9218" width="23.42578125" style="91" customWidth="1"/>
    <col min="9219" max="9219" width="12.140625" style="91" customWidth="1"/>
    <col min="9220" max="9220" width="11.42578125" style="91"/>
    <col min="9221" max="9221" width="11.5703125" style="91" customWidth="1"/>
    <col min="9222" max="9222" width="10.85546875" style="91" customWidth="1"/>
    <col min="9223" max="9224" width="0" style="91" hidden="1" customWidth="1"/>
    <col min="9225" max="9226" width="14.5703125" style="91" bestFit="1" customWidth="1"/>
    <col min="9227" max="9228" width="11.42578125" style="91"/>
    <col min="9229" max="9229" width="12.5703125" style="91" customWidth="1"/>
    <col min="9230" max="9472" width="11.42578125" style="91"/>
    <col min="9473" max="9473" width="5.7109375" style="91" customWidth="1"/>
    <col min="9474" max="9474" width="23.42578125" style="91" customWidth="1"/>
    <col min="9475" max="9475" width="12.140625" style="91" customWidth="1"/>
    <col min="9476" max="9476" width="11.42578125" style="91"/>
    <col min="9477" max="9477" width="11.5703125" style="91" customWidth="1"/>
    <col min="9478" max="9478" width="10.85546875" style="91" customWidth="1"/>
    <col min="9479" max="9480" width="0" style="91" hidden="1" customWidth="1"/>
    <col min="9481" max="9482" width="14.5703125" style="91" bestFit="1" customWidth="1"/>
    <col min="9483" max="9484" width="11.42578125" style="91"/>
    <col min="9485" max="9485" width="12.5703125" style="91" customWidth="1"/>
    <col min="9486" max="9728" width="11.42578125" style="91"/>
    <col min="9729" max="9729" width="5.7109375" style="91" customWidth="1"/>
    <col min="9730" max="9730" width="23.42578125" style="91" customWidth="1"/>
    <col min="9731" max="9731" width="12.140625" style="91" customWidth="1"/>
    <col min="9732" max="9732" width="11.42578125" style="91"/>
    <col min="9733" max="9733" width="11.5703125" style="91" customWidth="1"/>
    <col min="9734" max="9734" width="10.85546875" style="91" customWidth="1"/>
    <col min="9735" max="9736" width="0" style="91" hidden="1" customWidth="1"/>
    <col min="9737" max="9738" width="14.5703125" style="91" bestFit="1" customWidth="1"/>
    <col min="9739" max="9740" width="11.42578125" style="91"/>
    <col min="9741" max="9741" width="12.5703125" style="91" customWidth="1"/>
    <col min="9742" max="9984" width="11.42578125" style="91"/>
    <col min="9985" max="9985" width="5.7109375" style="91" customWidth="1"/>
    <col min="9986" max="9986" width="23.42578125" style="91" customWidth="1"/>
    <col min="9987" max="9987" width="12.140625" style="91" customWidth="1"/>
    <col min="9988" max="9988" width="11.42578125" style="91"/>
    <col min="9989" max="9989" width="11.5703125" style="91" customWidth="1"/>
    <col min="9990" max="9990" width="10.85546875" style="91" customWidth="1"/>
    <col min="9991" max="9992" width="0" style="91" hidden="1" customWidth="1"/>
    <col min="9993" max="9994" width="14.5703125" style="91" bestFit="1" customWidth="1"/>
    <col min="9995" max="9996" width="11.42578125" style="91"/>
    <col min="9997" max="9997" width="12.5703125" style="91" customWidth="1"/>
    <col min="9998" max="10240" width="11.42578125" style="91"/>
    <col min="10241" max="10241" width="5.7109375" style="91" customWidth="1"/>
    <col min="10242" max="10242" width="23.42578125" style="91" customWidth="1"/>
    <col min="10243" max="10243" width="12.140625" style="91" customWidth="1"/>
    <col min="10244" max="10244" width="11.42578125" style="91"/>
    <col min="10245" max="10245" width="11.5703125" style="91" customWidth="1"/>
    <col min="10246" max="10246" width="10.85546875" style="91" customWidth="1"/>
    <col min="10247" max="10248" width="0" style="91" hidden="1" customWidth="1"/>
    <col min="10249" max="10250" width="14.5703125" style="91" bestFit="1" customWidth="1"/>
    <col min="10251" max="10252" width="11.42578125" style="91"/>
    <col min="10253" max="10253" width="12.5703125" style="91" customWidth="1"/>
    <col min="10254" max="10496" width="11.42578125" style="91"/>
    <col min="10497" max="10497" width="5.7109375" style="91" customWidth="1"/>
    <col min="10498" max="10498" width="23.42578125" style="91" customWidth="1"/>
    <col min="10499" max="10499" width="12.140625" style="91" customWidth="1"/>
    <col min="10500" max="10500" width="11.42578125" style="91"/>
    <col min="10501" max="10501" width="11.5703125" style="91" customWidth="1"/>
    <col min="10502" max="10502" width="10.85546875" style="91" customWidth="1"/>
    <col min="10503" max="10504" width="0" style="91" hidden="1" customWidth="1"/>
    <col min="10505" max="10506" width="14.5703125" style="91" bestFit="1" customWidth="1"/>
    <col min="10507" max="10508" width="11.42578125" style="91"/>
    <col min="10509" max="10509" width="12.5703125" style="91" customWidth="1"/>
    <col min="10510" max="10752" width="11.42578125" style="91"/>
    <col min="10753" max="10753" width="5.7109375" style="91" customWidth="1"/>
    <col min="10754" max="10754" width="23.42578125" style="91" customWidth="1"/>
    <col min="10755" max="10755" width="12.140625" style="91" customWidth="1"/>
    <col min="10756" max="10756" width="11.42578125" style="91"/>
    <col min="10757" max="10757" width="11.5703125" style="91" customWidth="1"/>
    <col min="10758" max="10758" width="10.85546875" style="91" customWidth="1"/>
    <col min="10759" max="10760" width="0" style="91" hidden="1" customWidth="1"/>
    <col min="10761" max="10762" width="14.5703125" style="91" bestFit="1" customWidth="1"/>
    <col min="10763" max="10764" width="11.42578125" style="91"/>
    <col min="10765" max="10765" width="12.5703125" style="91" customWidth="1"/>
    <col min="10766" max="11008" width="11.42578125" style="91"/>
    <col min="11009" max="11009" width="5.7109375" style="91" customWidth="1"/>
    <col min="11010" max="11010" width="23.42578125" style="91" customWidth="1"/>
    <col min="11011" max="11011" width="12.140625" style="91" customWidth="1"/>
    <col min="11012" max="11012" width="11.42578125" style="91"/>
    <col min="11013" max="11013" width="11.5703125" style="91" customWidth="1"/>
    <col min="11014" max="11014" width="10.85546875" style="91" customWidth="1"/>
    <col min="11015" max="11016" width="0" style="91" hidden="1" customWidth="1"/>
    <col min="11017" max="11018" width="14.5703125" style="91" bestFit="1" customWidth="1"/>
    <col min="11019" max="11020" width="11.42578125" style="91"/>
    <col min="11021" max="11021" width="12.5703125" style="91" customWidth="1"/>
    <col min="11022" max="11264" width="11.42578125" style="91"/>
    <col min="11265" max="11265" width="5.7109375" style="91" customWidth="1"/>
    <col min="11266" max="11266" width="23.42578125" style="91" customWidth="1"/>
    <col min="11267" max="11267" width="12.140625" style="91" customWidth="1"/>
    <col min="11268" max="11268" width="11.42578125" style="91"/>
    <col min="11269" max="11269" width="11.5703125" style="91" customWidth="1"/>
    <col min="11270" max="11270" width="10.85546875" style="91" customWidth="1"/>
    <col min="11271" max="11272" width="0" style="91" hidden="1" customWidth="1"/>
    <col min="11273" max="11274" width="14.5703125" style="91" bestFit="1" customWidth="1"/>
    <col min="11275" max="11276" width="11.42578125" style="91"/>
    <col min="11277" max="11277" width="12.5703125" style="91" customWidth="1"/>
    <col min="11278" max="11520" width="11.42578125" style="91"/>
    <col min="11521" max="11521" width="5.7109375" style="91" customWidth="1"/>
    <col min="11522" max="11522" width="23.42578125" style="91" customWidth="1"/>
    <col min="11523" max="11523" width="12.140625" style="91" customWidth="1"/>
    <col min="11524" max="11524" width="11.42578125" style="91"/>
    <col min="11525" max="11525" width="11.5703125" style="91" customWidth="1"/>
    <col min="11526" max="11526" width="10.85546875" style="91" customWidth="1"/>
    <col min="11527" max="11528" width="0" style="91" hidden="1" customWidth="1"/>
    <col min="11529" max="11530" width="14.5703125" style="91" bestFit="1" customWidth="1"/>
    <col min="11531" max="11532" width="11.42578125" style="91"/>
    <col min="11533" max="11533" width="12.5703125" style="91" customWidth="1"/>
    <col min="11534" max="11776" width="11.42578125" style="91"/>
    <col min="11777" max="11777" width="5.7109375" style="91" customWidth="1"/>
    <col min="11778" max="11778" width="23.42578125" style="91" customWidth="1"/>
    <col min="11779" max="11779" width="12.140625" style="91" customWidth="1"/>
    <col min="11780" max="11780" width="11.42578125" style="91"/>
    <col min="11781" max="11781" width="11.5703125" style="91" customWidth="1"/>
    <col min="11782" max="11782" width="10.85546875" style="91" customWidth="1"/>
    <col min="11783" max="11784" width="0" style="91" hidden="1" customWidth="1"/>
    <col min="11785" max="11786" width="14.5703125" style="91" bestFit="1" customWidth="1"/>
    <col min="11787" max="11788" width="11.42578125" style="91"/>
    <col min="11789" max="11789" width="12.5703125" style="91" customWidth="1"/>
    <col min="11790" max="12032" width="11.42578125" style="91"/>
    <col min="12033" max="12033" width="5.7109375" style="91" customWidth="1"/>
    <col min="12034" max="12034" width="23.42578125" style="91" customWidth="1"/>
    <col min="12035" max="12035" width="12.140625" style="91" customWidth="1"/>
    <col min="12036" max="12036" width="11.42578125" style="91"/>
    <col min="12037" max="12037" width="11.5703125" style="91" customWidth="1"/>
    <col min="12038" max="12038" width="10.85546875" style="91" customWidth="1"/>
    <col min="12039" max="12040" width="0" style="91" hidden="1" customWidth="1"/>
    <col min="12041" max="12042" width="14.5703125" style="91" bestFit="1" customWidth="1"/>
    <col min="12043" max="12044" width="11.42578125" style="91"/>
    <col min="12045" max="12045" width="12.5703125" style="91" customWidth="1"/>
    <col min="12046" max="12288" width="11.42578125" style="91"/>
    <col min="12289" max="12289" width="5.7109375" style="91" customWidth="1"/>
    <col min="12290" max="12290" width="23.42578125" style="91" customWidth="1"/>
    <col min="12291" max="12291" width="12.140625" style="91" customWidth="1"/>
    <col min="12292" max="12292" width="11.42578125" style="91"/>
    <col min="12293" max="12293" width="11.5703125" style="91" customWidth="1"/>
    <col min="12294" max="12294" width="10.85546875" style="91" customWidth="1"/>
    <col min="12295" max="12296" width="0" style="91" hidden="1" customWidth="1"/>
    <col min="12297" max="12298" width="14.5703125" style="91" bestFit="1" customWidth="1"/>
    <col min="12299" max="12300" width="11.42578125" style="91"/>
    <col min="12301" max="12301" width="12.5703125" style="91" customWidth="1"/>
    <col min="12302" max="12544" width="11.42578125" style="91"/>
    <col min="12545" max="12545" width="5.7109375" style="91" customWidth="1"/>
    <col min="12546" max="12546" width="23.42578125" style="91" customWidth="1"/>
    <col min="12547" max="12547" width="12.140625" style="91" customWidth="1"/>
    <col min="12548" max="12548" width="11.42578125" style="91"/>
    <col min="12549" max="12549" width="11.5703125" style="91" customWidth="1"/>
    <col min="12550" max="12550" width="10.85546875" style="91" customWidth="1"/>
    <col min="12551" max="12552" width="0" style="91" hidden="1" customWidth="1"/>
    <col min="12553" max="12554" width="14.5703125" style="91" bestFit="1" customWidth="1"/>
    <col min="12555" max="12556" width="11.42578125" style="91"/>
    <col min="12557" max="12557" width="12.5703125" style="91" customWidth="1"/>
    <col min="12558" max="12800" width="11.42578125" style="91"/>
    <col min="12801" max="12801" width="5.7109375" style="91" customWidth="1"/>
    <col min="12802" max="12802" width="23.42578125" style="91" customWidth="1"/>
    <col min="12803" max="12803" width="12.140625" style="91" customWidth="1"/>
    <col min="12804" max="12804" width="11.42578125" style="91"/>
    <col min="12805" max="12805" width="11.5703125" style="91" customWidth="1"/>
    <col min="12806" max="12806" width="10.85546875" style="91" customWidth="1"/>
    <col min="12807" max="12808" width="0" style="91" hidden="1" customWidth="1"/>
    <col min="12809" max="12810" width="14.5703125" style="91" bestFit="1" customWidth="1"/>
    <col min="12811" max="12812" width="11.42578125" style="91"/>
    <col min="12813" max="12813" width="12.5703125" style="91" customWidth="1"/>
    <col min="12814" max="13056" width="11.42578125" style="91"/>
    <col min="13057" max="13057" width="5.7109375" style="91" customWidth="1"/>
    <col min="13058" max="13058" width="23.42578125" style="91" customWidth="1"/>
    <col min="13059" max="13059" width="12.140625" style="91" customWidth="1"/>
    <col min="13060" max="13060" width="11.42578125" style="91"/>
    <col min="13061" max="13061" width="11.5703125" style="91" customWidth="1"/>
    <col min="13062" max="13062" width="10.85546875" style="91" customWidth="1"/>
    <col min="13063" max="13064" width="0" style="91" hidden="1" customWidth="1"/>
    <col min="13065" max="13066" width="14.5703125" style="91" bestFit="1" customWidth="1"/>
    <col min="13067" max="13068" width="11.42578125" style="91"/>
    <col min="13069" max="13069" width="12.5703125" style="91" customWidth="1"/>
    <col min="13070" max="13312" width="11.42578125" style="91"/>
    <col min="13313" max="13313" width="5.7109375" style="91" customWidth="1"/>
    <col min="13314" max="13314" width="23.42578125" style="91" customWidth="1"/>
    <col min="13315" max="13315" width="12.140625" style="91" customWidth="1"/>
    <col min="13316" max="13316" width="11.42578125" style="91"/>
    <col min="13317" max="13317" width="11.5703125" style="91" customWidth="1"/>
    <col min="13318" max="13318" width="10.85546875" style="91" customWidth="1"/>
    <col min="13319" max="13320" width="0" style="91" hidden="1" customWidth="1"/>
    <col min="13321" max="13322" width="14.5703125" style="91" bestFit="1" customWidth="1"/>
    <col min="13323" max="13324" width="11.42578125" style="91"/>
    <col min="13325" max="13325" width="12.5703125" style="91" customWidth="1"/>
    <col min="13326" max="13568" width="11.42578125" style="91"/>
    <col min="13569" max="13569" width="5.7109375" style="91" customWidth="1"/>
    <col min="13570" max="13570" width="23.42578125" style="91" customWidth="1"/>
    <col min="13571" max="13571" width="12.140625" style="91" customWidth="1"/>
    <col min="13572" max="13572" width="11.42578125" style="91"/>
    <col min="13573" max="13573" width="11.5703125" style="91" customWidth="1"/>
    <col min="13574" max="13574" width="10.85546875" style="91" customWidth="1"/>
    <col min="13575" max="13576" width="0" style="91" hidden="1" customWidth="1"/>
    <col min="13577" max="13578" width="14.5703125" style="91" bestFit="1" customWidth="1"/>
    <col min="13579" max="13580" width="11.42578125" style="91"/>
    <col min="13581" max="13581" width="12.5703125" style="91" customWidth="1"/>
    <col min="13582" max="13824" width="11.42578125" style="91"/>
    <col min="13825" max="13825" width="5.7109375" style="91" customWidth="1"/>
    <col min="13826" max="13826" width="23.42578125" style="91" customWidth="1"/>
    <col min="13827" max="13827" width="12.140625" style="91" customWidth="1"/>
    <col min="13828" max="13828" width="11.42578125" style="91"/>
    <col min="13829" max="13829" width="11.5703125" style="91" customWidth="1"/>
    <col min="13830" max="13830" width="10.85546875" style="91" customWidth="1"/>
    <col min="13831" max="13832" width="0" style="91" hidden="1" customWidth="1"/>
    <col min="13833" max="13834" width="14.5703125" style="91" bestFit="1" customWidth="1"/>
    <col min="13835" max="13836" width="11.42578125" style="91"/>
    <col min="13837" max="13837" width="12.5703125" style="91" customWidth="1"/>
    <col min="13838" max="14080" width="11.42578125" style="91"/>
    <col min="14081" max="14081" width="5.7109375" style="91" customWidth="1"/>
    <col min="14082" max="14082" width="23.42578125" style="91" customWidth="1"/>
    <col min="14083" max="14083" width="12.140625" style="91" customWidth="1"/>
    <col min="14084" max="14084" width="11.42578125" style="91"/>
    <col min="14085" max="14085" width="11.5703125" style="91" customWidth="1"/>
    <col min="14086" max="14086" width="10.85546875" style="91" customWidth="1"/>
    <col min="14087" max="14088" width="0" style="91" hidden="1" customWidth="1"/>
    <col min="14089" max="14090" width="14.5703125" style="91" bestFit="1" customWidth="1"/>
    <col min="14091" max="14092" width="11.42578125" style="91"/>
    <col min="14093" max="14093" width="12.5703125" style="91" customWidth="1"/>
    <col min="14094" max="14336" width="11.42578125" style="91"/>
    <col min="14337" max="14337" width="5.7109375" style="91" customWidth="1"/>
    <col min="14338" max="14338" width="23.42578125" style="91" customWidth="1"/>
    <col min="14339" max="14339" width="12.140625" style="91" customWidth="1"/>
    <col min="14340" max="14340" width="11.42578125" style="91"/>
    <col min="14341" max="14341" width="11.5703125" style="91" customWidth="1"/>
    <col min="14342" max="14342" width="10.85546875" style="91" customWidth="1"/>
    <col min="14343" max="14344" width="0" style="91" hidden="1" customWidth="1"/>
    <col min="14345" max="14346" width="14.5703125" style="91" bestFit="1" customWidth="1"/>
    <col min="14347" max="14348" width="11.42578125" style="91"/>
    <col min="14349" max="14349" width="12.5703125" style="91" customWidth="1"/>
    <col min="14350" max="14592" width="11.42578125" style="91"/>
    <col min="14593" max="14593" width="5.7109375" style="91" customWidth="1"/>
    <col min="14594" max="14594" width="23.42578125" style="91" customWidth="1"/>
    <col min="14595" max="14595" width="12.140625" style="91" customWidth="1"/>
    <col min="14596" max="14596" width="11.42578125" style="91"/>
    <col min="14597" max="14597" width="11.5703125" style="91" customWidth="1"/>
    <col min="14598" max="14598" width="10.85546875" style="91" customWidth="1"/>
    <col min="14599" max="14600" width="0" style="91" hidden="1" customWidth="1"/>
    <col min="14601" max="14602" width="14.5703125" style="91" bestFit="1" customWidth="1"/>
    <col min="14603" max="14604" width="11.42578125" style="91"/>
    <col min="14605" max="14605" width="12.5703125" style="91" customWidth="1"/>
    <col min="14606" max="14848" width="11.42578125" style="91"/>
    <col min="14849" max="14849" width="5.7109375" style="91" customWidth="1"/>
    <col min="14850" max="14850" width="23.42578125" style="91" customWidth="1"/>
    <col min="14851" max="14851" width="12.140625" style="91" customWidth="1"/>
    <col min="14852" max="14852" width="11.42578125" style="91"/>
    <col min="14853" max="14853" width="11.5703125" style="91" customWidth="1"/>
    <col min="14854" max="14854" width="10.85546875" style="91" customWidth="1"/>
    <col min="14855" max="14856" width="0" style="91" hidden="1" customWidth="1"/>
    <col min="14857" max="14858" width="14.5703125" style="91" bestFit="1" customWidth="1"/>
    <col min="14859" max="14860" width="11.42578125" style="91"/>
    <col min="14861" max="14861" width="12.5703125" style="91" customWidth="1"/>
    <col min="14862" max="15104" width="11.42578125" style="91"/>
    <col min="15105" max="15105" width="5.7109375" style="91" customWidth="1"/>
    <col min="15106" max="15106" width="23.42578125" style="91" customWidth="1"/>
    <col min="15107" max="15107" width="12.140625" style="91" customWidth="1"/>
    <col min="15108" max="15108" width="11.42578125" style="91"/>
    <col min="15109" max="15109" width="11.5703125" style="91" customWidth="1"/>
    <col min="15110" max="15110" width="10.85546875" style="91" customWidth="1"/>
    <col min="15111" max="15112" width="0" style="91" hidden="1" customWidth="1"/>
    <col min="15113" max="15114" width="14.5703125" style="91" bestFit="1" customWidth="1"/>
    <col min="15115" max="15116" width="11.42578125" style="91"/>
    <col min="15117" max="15117" width="12.5703125" style="91" customWidth="1"/>
    <col min="15118" max="15360" width="11.42578125" style="91"/>
    <col min="15361" max="15361" width="5.7109375" style="91" customWidth="1"/>
    <col min="15362" max="15362" width="23.42578125" style="91" customWidth="1"/>
    <col min="15363" max="15363" width="12.140625" style="91" customWidth="1"/>
    <col min="15364" max="15364" width="11.42578125" style="91"/>
    <col min="15365" max="15365" width="11.5703125" style="91" customWidth="1"/>
    <col min="15366" max="15366" width="10.85546875" style="91" customWidth="1"/>
    <col min="15367" max="15368" width="0" style="91" hidden="1" customWidth="1"/>
    <col min="15369" max="15370" width="14.5703125" style="91" bestFit="1" customWidth="1"/>
    <col min="15371" max="15372" width="11.42578125" style="91"/>
    <col min="15373" max="15373" width="12.5703125" style="91" customWidth="1"/>
    <col min="15374" max="15616" width="11.42578125" style="91"/>
    <col min="15617" max="15617" width="5.7109375" style="91" customWidth="1"/>
    <col min="15618" max="15618" width="23.42578125" style="91" customWidth="1"/>
    <col min="15619" max="15619" width="12.140625" style="91" customWidth="1"/>
    <col min="15620" max="15620" width="11.42578125" style="91"/>
    <col min="15621" max="15621" width="11.5703125" style="91" customWidth="1"/>
    <col min="15622" max="15622" width="10.85546875" style="91" customWidth="1"/>
    <col min="15623" max="15624" width="0" style="91" hidden="1" customWidth="1"/>
    <col min="15625" max="15626" width="14.5703125" style="91" bestFit="1" customWidth="1"/>
    <col min="15627" max="15628" width="11.42578125" style="91"/>
    <col min="15629" max="15629" width="12.5703125" style="91" customWidth="1"/>
    <col min="15630" max="15872" width="11.42578125" style="91"/>
    <col min="15873" max="15873" width="5.7109375" style="91" customWidth="1"/>
    <col min="15874" max="15874" width="23.42578125" style="91" customWidth="1"/>
    <col min="15875" max="15875" width="12.140625" style="91" customWidth="1"/>
    <col min="15876" max="15876" width="11.42578125" style="91"/>
    <col min="15877" max="15877" width="11.5703125" style="91" customWidth="1"/>
    <col min="15878" max="15878" width="10.85546875" style="91" customWidth="1"/>
    <col min="15879" max="15880" width="0" style="91" hidden="1" customWidth="1"/>
    <col min="15881" max="15882" width="14.5703125" style="91" bestFit="1" customWidth="1"/>
    <col min="15883" max="15884" width="11.42578125" style="91"/>
    <col min="15885" max="15885" width="12.5703125" style="91" customWidth="1"/>
    <col min="15886" max="16128" width="11.42578125" style="91"/>
    <col min="16129" max="16129" width="5.7109375" style="91" customWidth="1"/>
    <col min="16130" max="16130" width="23.42578125" style="91" customWidth="1"/>
    <col min="16131" max="16131" width="12.140625" style="91" customWidth="1"/>
    <col min="16132" max="16132" width="11.42578125" style="91"/>
    <col min="16133" max="16133" width="11.5703125" style="91" customWidth="1"/>
    <col min="16134" max="16134" width="10.85546875" style="91" customWidth="1"/>
    <col min="16135" max="16136" width="0" style="91" hidden="1" customWidth="1"/>
    <col min="16137" max="16138" width="14.5703125" style="91" bestFit="1" customWidth="1"/>
    <col min="16139" max="16140" width="11.42578125" style="91"/>
    <col min="16141" max="16141" width="12.5703125" style="91" customWidth="1"/>
    <col min="16142" max="16384" width="11.42578125" style="91"/>
  </cols>
  <sheetData>
    <row r="1" spans="1:15" ht="18" x14ac:dyDescent="0.25">
      <c r="A1" s="90" t="s">
        <v>44</v>
      </c>
      <c r="I1" s="93" t="s">
        <v>236</v>
      </c>
    </row>
    <row r="2" spans="1:15" x14ac:dyDescent="0.2">
      <c r="A2" s="95"/>
    </row>
    <row r="3" spans="1:15" x14ac:dyDescent="0.2">
      <c r="A3" s="95"/>
      <c r="B3" s="96" t="s">
        <v>242</v>
      </c>
    </row>
    <row r="5" spans="1:15" x14ac:dyDescent="0.2">
      <c r="A5" s="94"/>
      <c r="B5" s="94" t="s">
        <v>46</v>
      </c>
      <c r="C5" s="94" t="s">
        <v>47</v>
      </c>
      <c r="D5" s="178" t="s">
        <v>235</v>
      </c>
      <c r="E5" s="179"/>
      <c r="F5" s="98"/>
      <c r="G5" s="97"/>
      <c r="H5" s="94"/>
      <c r="I5" s="94"/>
      <c r="J5" s="94"/>
      <c r="K5" s="94"/>
      <c r="L5" s="94"/>
    </row>
    <row r="6" spans="1:15" x14ac:dyDescent="0.2">
      <c r="A6" s="94"/>
      <c r="B6" s="94" t="s">
        <v>48</v>
      </c>
      <c r="C6" s="94" t="s">
        <v>47</v>
      </c>
      <c r="D6" s="178" t="s">
        <v>246</v>
      </c>
      <c r="E6" s="179"/>
      <c r="F6" s="98"/>
      <c r="G6" s="97"/>
      <c r="H6" s="94"/>
      <c r="I6" s="94"/>
      <c r="J6" s="94"/>
      <c r="K6" s="94"/>
      <c r="L6" s="94"/>
      <c r="O6" s="91" t="s">
        <v>49</v>
      </c>
    </row>
    <row r="7" spans="1:15" x14ac:dyDescent="0.2">
      <c r="A7" s="94"/>
      <c r="B7" s="94" t="s">
        <v>50</v>
      </c>
      <c r="C7" s="94" t="s">
        <v>47</v>
      </c>
      <c r="D7" s="178" t="s">
        <v>51</v>
      </c>
      <c r="E7" s="179"/>
      <c r="F7" s="98"/>
      <c r="G7" s="97"/>
      <c r="H7" s="94"/>
      <c r="I7" s="94"/>
      <c r="J7" s="94"/>
      <c r="K7" s="94"/>
      <c r="L7" s="94"/>
    </row>
    <row r="8" spans="1:15" x14ac:dyDescent="0.2">
      <c r="A8" s="94"/>
      <c r="B8" s="94" t="s">
        <v>52</v>
      </c>
      <c r="C8" s="94" t="s">
        <v>47</v>
      </c>
      <c r="D8" s="178" t="s">
        <v>247</v>
      </c>
      <c r="E8" s="179"/>
      <c r="F8" s="98"/>
      <c r="G8" s="97"/>
      <c r="H8" s="94"/>
      <c r="I8" s="94"/>
      <c r="J8" s="94"/>
      <c r="K8" s="94"/>
      <c r="L8" s="94"/>
    </row>
    <row r="9" spans="1:15" x14ac:dyDescent="0.2">
      <c r="A9" s="94"/>
      <c r="B9" s="94" t="s">
        <v>1</v>
      </c>
      <c r="C9" s="94" t="s">
        <v>47</v>
      </c>
      <c r="D9" s="178" t="s">
        <v>276</v>
      </c>
      <c r="E9" s="179"/>
      <c r="F9" s="98"/>
      <c r="G9" s="97"/>
      <c r="H9" s="94"/>
      <c r="I9" s="94"/>
      <c r="J9" s="94"/>
      <c r="K9" s="94"/>
      <c r="L9" s="94"/>
    </row>
    <row r="10" spans="1:15" x14ac:dyDescent="0.2">
      <c r="A10" s="94"/>
      <c r="B10" s="94"/>
      <c r="C10" s="94"/>
      <c r="D10" s="114"/>
      <c r="E10" s="98"/>
      <c r="F10" s="113"/>
      <c r="G10" s="97"/>
      <c r="H10" s="94"/>
      <c r="I10" s="94"/>
      <c r="J10" s="94"/>
      <c r="K10" s="94"/>
      <c r="L10" s="94"/>
    </row>
    <row r="11" spans="1:15" x14ac:dyDescent="0.2">
      <c r="A11" s="94"/>
      <c r="B11" s="94" t="s">
        <v>53</v>
      </c>
      <c r="C11" s="94" t="s">
        <v>47</v>
      </c>
      <c r="D11" s="180" t="s">
        <v>54</v>
      </c>
      <c r="E11" s="179">
        <v>25</v>
      </c>
      <c r="F11" s="179" t="s">
        <v>55</v>
      </c>
      <c r="G11" s="97"/>
      <c r="H11" s="94"/>
      <c r="I11" s="94"/>
      <c r="J11" s="94"/>
      <c r="K11" s="94"/>
      <c r="L11" s="94"/>
    </row>
    <row r="12" spans="1:15" x14ac:dyDescent="0.2">
      <c r="A12" s="94"/>
      <c r="B12" s="94"/>
      <c r="C12" s="94"/>
      <c r="D12" s="179" t="s">
        <v>56</v>
      </c>
      <c r="E12" s="179">
        <v>760</v>
      </c>
      <c r="F12" s="180" t="s">
        <v>57</v>
      </c>
      <c r="G12" s="97"/>
      <c r="H12" s="94"/>
      <c r="I12" s="94"/>
      <c r="J12" s="94"/>
      <c r="K12" s="94"/>
      <c r="L12" s="94"/>
    </row>
    <row r="13" spans="1:15" x14ac:dyDescent="0.2">
      <c r="A13" s="94"/>
      <c r="B13" s="94"/>
      <c r="C13" s="94"/>
      <c r="D13" s="98"/>
      <c r="E13" s="98"/>
      <c r="F13" s="98"/>
      <c r="G13" s="97"/>
      <c r="H13" s="94"/>
      <c r="I13" s="94"/>
      <c r="J13" s="94"/>
      <c r="K13" s="94"/>
      <c r="L13" s="94"/>
    </row>
    <row r="14" spans="1:15" x14ac:dyDescent="0.2">
      <c r="A14" s="99" t="s">
        <v>58</v>
      </c>
      <c r="B14" s="99" t="s">
        <v>59</v>
      </c>
      <c r="C14" s="99" t="s">
        <v>1</v>
      </c>
      <c r="D14" s="181">
        <v>42511</v>
      </c>
      <c r="E14" s="181">
        <v>42511</v>
      </c>
      <c r="F14" s="181">
        <v>42511</v>
      </c>
      <c r="G14" s="100" t="s">
        <v>186</v>
      </c>
      <c r="H14" s="101" t="s">
        <v>234</v>
      </c>
      <c r="I14" s="94"/>
      <c r="J14" s="94"/>
      <c r="K14" s="94"/>
      <c r="L14" s="94"/>
    </row>
    <row r="15" spans="1:15" x14ac:dyDescent="0.2">
      <c r="A15" s="99"/>
      <c r="B15" s="294" t="s">
        <v>233</v>
      </c>
      <c r="C15" s="294"/>
      <c r="D15" s="182" t="s">
        <v>260</v>
      </c>
      <c r="E15" s="182" t="s">
        <v>261</v>
      </c>
      <c r="F15" s="188" t="s">
        <v>262</v>
      </c>
      <c r="G15" s="100"/>
      <c r="H15" s="101"/>
      <c r="I15" s="94"/>
      <c r="J15" s="94"/>
      <c r="K15" s="94"/>
      <c r="L15" s="94"/>
    </row>
    <row r="16" spans="1:15" x14ac:dyDescent="0.2">
      <c r="A16" s="94"/>
      <c r="B16" s="294" t="s">
        <v>232</v>
      </c>
      <c r="C16" s="294"/>
      <c r="D16" s="182" t="s">
        <v>263</v>
      </c>
      <c r="E16" s="182" t="s">
        <v>264</v>
      </c>
      <c r="F16" s="188" t="s">
        <v>265</v>
      </c>
      <c r="G16" s="100"/>
      <c r="H16" s="101" t="s">
        <v>229</v>
      </c>
      <c r="I16" s="94"/>
      <c r="J16" s="94"/>
      <c r="K16" s="94"/>
      <c r="L16" s="94"/>
    </row>
    <row r="17" spans="1:13" x14ac:dyDescent="0.2">
      <c r="A17" s="99"/>
      <c r="B17" s="294" t="s">
        <v>231</v>
      </c>
      <c r="C17" s="294"/>
      <c r="D17" s="182" t="s">
        <v>266</v>
      </c>
      <c r="E17" s="182" t="s">
        <v>267</v>
      </c>
      <c r="F17" s="188" t="s">
        <v>268</v>
      </c>
      <c r="G17" s="100"/>
      <c r="H17" s="101"/>
      <c r="I17" s="94"/>
      <c r="J17" s="94"/>
      <c r="K17" s="94"/>
      <c r="L17" s="94"/>
      <c r="M17" s="94"/>
    </row>
    <row r="18" spans="1:13" x14ac:dyDescent="0.2">
      <c r="A18" s="94"/>
      <c r="B18" s="294" t="s">
        <v>230</v>
      </c>
      <c r="C18" s="294"/>
      <c r="D18" s="182" t="s">
        <v>269</v>
      </c>
      <c r="E18" s="182" t="s">
        <v>270</v>
      </c>
      <c r="F18" s="188" t="s">
        <v>271</v>
      </c>
      <c r="G18" s="100"/>
      <c r="H18" s="101" t="s">
        <v>229</v>
      </c>
      <c r="I18" s="94"/>
      <c r="J18" s="94"/>
      <c r="K18" s="94"/>
      <c r="L18" s="94"/>
      <c r="M18" s="94"/>
    </row>
    <row r="19" spans="1:13" x14ac:dyDescent="0.2">
      <c r="A19" s="99"/>
      <c r="B19" s="99"/>
      <c r="C19" s="99" t="s">
        <v>60</v>
      </c>
      <c r="D19" s="183">
        <v>4</v>
      </c>
      <c r="E19" s="183">
        <v>5</v>
      </c>
      <c r="F19" s="183">
        <v>6</v>
      </c>
      <c r="G19" s="94"/>
      <c r="H19" s="94"/>
      <c r="I19" s="94"/>
      <c r="J19" s="94"/>
      <c r="K19" s="94"/>
      <c r="L19" s="94"/>
    </row>
    <row r="20" spans="1:13" hidden="1" x14ac:dyDescent="0.2">
      <c r="A20" s="99"/>
      <c r="B20" s="99"/>
      <c r="C20" s="99" t="s">
        <v>61</v>
      </c>
      <c r="D20" s="189">
        <v>8457</v>
      </c>
      <c r="E20" s="189">
        <v>8448</v>
      </c>
      <c r="F20" s="189">
        <v>8454</v>
      </c>
      <c r="G20" s="100"/>
      <c r="H20" s="101"/>
      <c r="I20" s="94"/>
      <c r="J20" s="94"/>
      <c r="K20" s="94"/>
      <c r="L20" s="94"/>
    </row>
    <row r="21" spans="1:13" x14ac:dyDescent="0.2">
      <c r="A21" s="99"/>
      <c r="B21" s="99"/>
      <c r="C21" s="99"/>
      <c r="D21" s="102"/>
      <c r="E21" s="102"/>
      <c r="F21" s="102"/>
      <c r="G21" s="100"/>
      <c r="H21" s="101"/>
      <c r="I21" s="94"/>
      <c r="J21" s="94"/>
      <c r="K21" s="94"/>
      <c r="L21" s="94"/>
    </row>
    <row r="22" spans="1:13" x14ac:dyDescent="0.2">
      <c r="A22" s="103" t="s">
        <v>17</v>
      </c>
      <c r="B22" s="103" t="s">
        <v>62</v>
      </c>
      <c r="C22" s="94"/>
      <c r="D22" s="98"/>
      <c r="E22" s="104"/>
      <c r="F22" s="104"/>
      <c r="G22" s="94"/>
      <c r="H22" s="94"/>
      <c r="I22" s="94"/>
      <c r="J22" s="94"/>
      <c r="K22" s="94"/>
      <c r="L22" s="94"/>
    </row>
    <row r="23" spans="1:13" x14ac:dyDescent="0.2">
      <c r="A23" s="103"/>
      <c r="B23" s="103"/>
      <c r="C23" s="94"/>
      <c r="D23" s="98"/>
      <c r="E23" s="104"/>
      <c r="F23" s="104"/>
      <c r="G23" s="94"/>
      <c r="H23" s="94"/>
      <c r="I23" s="94"/>
      <c r="J23" s="94"/>
      <c r="K23" s="94"/>
      <c r="L23" s="94"/>
    </row>
    <row r="24" spans="1:13" x14ac:dyDescent="0.2">
      <c r="A24" s="94" t="s">
        <v>63</v>
      </c>
      <c r="B24" s="94" t="s">
        <v>64</v>
      </c>
      <c r="C24" s="94" t="s">
        <v>65</v>
      </c>
      <c r="D24" s="190">
        <f>+'Corrida 1,2,3'!D24</f>
        <v>4.524</v>
      </c>
      <c r="E24" s="191">
        <f t="shared" ref="E24:F26" si="0">+D24</f>
        <v>4.524</v>
      </c>
      <c r="F24" s="191">
        <f t="shared" si="0"/>
        <v>4.524</v>
      </c>
      <c r="G24" s="94"/>
      <c r="H24" s="94"/>
      <c r="I24" s="94"/>
      <c r="J24" s="94"/>
      <c r="K24" s="94"/>
      <c r="L24" s="94"/>
    </row>
    <row r="25" spans="1:13" ht="25.5" x14ac:dyDescent="0.2">
      <c r="A25" s="94" t="s">
        <v>66</v>
      </c>
      <c r="B25" s="94" t="s">
        <v>67</v>
      </c>
      <c r="C25" s="94"/>
      <c r="D25" s="192" t="str">
        <f>+'Corrida 1,2,3'!D25</f>
        <v>Carbón Mineral</v>
      </c>
      <c r="E25" s="192" t="str">
        <f t="shared" si="0"/>
        <v>Carbón Mineral</v>
      </c>
      <c r="F25" s="192" t="str">
        <f t="shared" si="0"/>
        <v>Carbón Mineral</v>
      </c>
      <c r="G25" s="94"/>
      <c r="H25" s="94"/>
      <c r="I25" s="94"/>
      <c r="J25" s="94"/>
      <c r="K25" s="94"/>
      <c r="L25" s="94"/>
    </row>
    <row r="26" spans="1:13" hidden="1" x14ac:dyDescent="0.2">
      <c r="A26" s="94" t="s">
        <v>68</v>
      </c>
      <c r="B26" s="94" t="s">
        <v>69</v>
      </c>
      <c r="C26" s="94" t="s">
        <v>70</v>
      </c>
      <c r="D26" s="192">
        <v>50</v>
      </c>
      <c r="E26" s="192">
        <f t="shared" si="0"/>
        <v>50</v>
      </c>
      <c r="F26" s="192">
        <f t="shared" si="0"/>
        <v>50</v>
      </c>
      <c r="G26" s="94"/>
      <c r="H26" s="94"/>
      <c r="I26" s="94"/>
      <c r="J26" s="94"/>
      <c r="K26" s="94"/>
      <c r="L26" s="94"/>
    </row>
    <row r="27" spans="1:13" x14ac:dyDescent="0.2">
      <c r="A27" s="94"/>
      <c r="B27" s="94"/>
      <c r="C27" s="94"/>
      <c r="D27" s="192"/>
      <c r="E27" s="192"/>
      <c r="F27" s="192"/>
      <c r="G27" s="94"/>
      <c r="H27" s="94"/>
      <c r="I27" s="94"/>
      <c r="J27" s="94"/>
      <c r="K27" s="94"/>
      <c r="L27" s="94"/>
    </row>
    <row r="28" spans="1:13" x14ac:dyDescent="0.2">
      <c r="A28" s="103" t="s">
        <v>38</v>
      </c>
      <c r="B28" s="103" t="s">
        <v>71</v>
      </c>
      <c r="C28" s="94"/>
      <c r="D28" s="98"/>
      <c r="E28" s="98"/>
      <c r="F28" s="98"/>
      <c r="G28" s="97"/>
      <c r="H28" s="94"/>
      <c r="I28" s="94"/>
      <c r="J28" s="94"/>
      <c r="K28" s="94"/>
      <c r="L28" s="94"/>
    </row>
    <row r="29" spans="1:13" x14ac:dyDescent="0.2">
      <c r="A29" s="103"/>
      <c r="B29" s="103"/>
      <c r="C29" s="94"/>
      <c r="D29" s="98"/>
      <c r="E29" s="98"/>
      <c r="F29" s="98"/>
      <c r="G29" s="97"/>
      <c r="H29" s="94"/>
      <c r="I29" s="94"/>
      <c r="J29" s="94"/>
      <c r="K29" s="94"/>
      <c r="L29" s="94"/>
    </row>
    <row r="30" spans="1:13" x14ac:dyDescent="0.2">
      <c r="A30" s="94" t="s">
        <v>72</v>
      </c>
      <c r="B30" s="94" t="s">
        <v>73</v>
      </c>
      <c r="C30" s="94" t="s">
        <v>57</v>
      </c>
      <c r="D30" s="193">
        <v>46.511000000000003</v>
      </c>
      <c r="E30" s="193">
        <v>46.511000000000003</v>
      </c>
      <c r="F30" s="193">
        <v>46.511000000000003</v>
      </c>
      <c r="G30" s="97"/>
      <c r="H30" s="94"/>
      <c r="I30" s="94"/>
      <c r="J30" s="94"/>
      <c r="K30" s="94"/>
      <c r="L30" s="94"/>
    </row>
    <row r="31" spans="1:13" x14ac:dyDescent="0.2">
      <c r="A31" s="94" t="s">
        <v>74</v>
      </c>
      <c r="B31" s="94" t="s">
        <v>75</v>
      </c>
      <c r="C31" s="94"/>
      <c r="D31" s="193">
        <v>0.998</v>
      </c>
      <c r="E31" s="193">
        <v>0.998</v>
      </c>
      <c r="F31" s="193">
        <v>0.998</v>
      </c>
      <c r="G31" s="97"/>
      <c r="H31" s="94"/>
      <c r="I31" s="94"/>
      <c r="J31" s="94"/>
      <c r="K31" s="94"/>
      <c r="L31" s="94"/>
    </row>
    <row r="32" spans="1:13" x14ac:dyDescent="0.2">
      <c r="A32" s="94" t="s">
        <v>160</v>
      </c>
      <c r="B32" s="94" t="s">
        <v>76</v>
      </c>
      <c r="C32" s="94"/>
      <c r="D32" s="193">
        <v>0.84</v>
      </c>
      <c r="E32" s="193">
        <v>0.84</v>
      </c>
      <c r="F32" s="193">
        <v>0.84</v>
      </c>
      <c r="G32" s="97"/>
      <c r="H32" s="94"/>
      <c r="I32" s="94"/>
      <c r="J32" s="94"/>
      <c r="K32" s="94"/>
      <c r="L32" s="94"/>
    </row>
    <row r="33" spans="1:13" x14ac:dyDescent="0.2">
      <c r="A33" s="94" t="s">
        <v>227</v>
      </c>
      <c r="B33" s="94" t="s">
        <v>226</v>
      </c>
      <c r="C33" s="94" t="s">
        <v>225</v>
      </c>
      <c r="D33" s="196">
        <v>4.88</v>
      </c>
      <c r="E33" s="196">
        <v>4.88</v>
      </c>
      <c r="F33" s="196">
        <v>4.88</v>
      </c>
      <c r="G33" s="97"/>
      <c r="H33" s="94"/>
      <c r="I33" s="94"/>
      <c r="J33" s="94"/>
      <c r="K33" s="94"/>
      <c r="L33" s="94"/>
    </row>
    <row r="34" spans="1:13" x14ac:dyDescent="0.2">
      <c r="A34" s="94"/>
      <c r="B34" s="94"/>
      <c r="C34" s="94"/>
      <c r="D34" s="105"/>
      <c r="E34" s="105"/>
      <c r="F34" s="105"/>
      <c r="G34" s="94"/>
      <c r="H34" s="94"/>
      <c r="I34" s="94"/>
      <c r="J34" s="94"/>
      <c r="K34" s="94"/>
      <c r="L34" s="94"/>
    </row>
    <row r="35" spans="1:13" x14ac:dyDescent="0.2">
      <c r="A35" s="103" t="s">
        <v>77</v>
      </c>
      <c r="B35" s="103" t="s">
        <v>78</v>
      </c>
      <c r="C35" s="94"/>
      <c r="D35" s="104"/>
      <c r="E35" s="104"/>
      <c r="F35" s="104"/>
      <c r="G35" s="94"/>
      <c r="H35" s="94"/>
      <c r="I35" s="94"/>
      <c r="J35" s="94"/>
      <c r="K35" s="94"/>
      <c r="L35" s="94"/>
    </row>
    <row r="36" spans="1:13" x14ac:dyDescent="0.2">
      <c r="A36" s="103"/>
      <c r="B36" s="103"/>
      <c r="C36" s="94"/>
      <c r="D36" s="98"/>
      <c r="E36" s="98"/>
      <c r="F36" s="98"/>
      <c r="G36" s="97"/>
      <c r="H36" s="94"/>
      <c r="I36" s="94"/>
      <c r="J36" s="94"/>
      <c r="K36" s="94"/>
      <c r="L36" s="94"/>
    </row>
    <row r="37" spans="1:13" x14ac:dyDescent="0.2">
      <c r="A37" s="99" t="s">
        <v>79</v>
      </c>
      <c r="B37" s="99" t="s">
        <v>80</v>
      </c>
      <c r="C37" s="94"/>
      <c r="D37" s="98"/>
      <c r="E37" s="98"/>
      <c r="F37" s="98"/>
      <c r="G37" s="97"/>
      <c r="H37" s="94"/>
      <c r="I37" s="94"/>
      <c r="J37" s="94"/>
      <c r="K37" s="94"/>
      <c r="L37" s="94"/>
    </row>
    <row r="38" spans="1:13" x14ac:dyDescent="0.2">
      <c r="A38" s="94" t="s">
        <v>81</v>
      </c>
      <c r="B38" s="94" t="s">
        <v>54</v>
      </c>
      <c r="C38" s="94" t="s">
        <v>55</v>
      </c>
      <c r="D38" s="106">
        <v>13</v>
      </c>
      <c r="E38" s="106">
        <v>16</v>
      </c>
      <c r="F38" s="106">
        <v>20</v>
      </c>
      <c r="G38" s="107">
        <f>AVERAGE(D38:F38)</f>
        <v>16.333333333333332</v>
      </c>
      <c r="H38" s="94"/>
      <c r="I38" s="94"/>
      <c r="J38" s="94"/>
      <c r="K38" s="94"/>
      <c r="L38" s="94"/>
    </row>
    <row r="39" spans="1:13" x14ac:dyDescent="0.2">
      <c r="A39" s="94" t="s">
        <v>82</v>
      </c>
      <c r="B39" s="94" t="s">
        <v>83</v>
      </c>
      <c r="C39" s="94" t="s">
        <v>70</v>
      </c>
      <c r="D39" s="179">
        <v>79</v>
      </c>
      <c r="E39" s="179">
        <v>76</v>
      </c>
      <c r="F39" s="179">
        <v>42</v>
      </c>
      <c r="G39" s="107">
        <f>AVERAGE(D39:F39)</f>
        <v>65.666666666666671</v>
      </c>
      <c r="H39" s="94"/>
      <c r="I39" s="94"/>
      <c r="J39" s="94"/>
      <c r="K39" s="94"/>
      <c r="L39" s="94"/>
    </row>
    <row r="40" spans="1:13" x14ac:dyDescent="0.2">
      <c r="A40" s="94" t="s">
        <v>84</v>
      </c>
      <c r="B40" s="94" t="s">
        <v>56</v>
      </c>
      <c r="C40" s="94" t="s">
        <v>57</v>
      </c>
      <c r="D40" s="179">
        <v>765</v>
      </c>
      <c r="E40" s="179">
        <v>765</v>
      </c>
      <c r="F40" s="179">
        <v>765</v>
      </c>
      <c r="G40" s="107">
        <f>AVERAGE(D40:F40)</f>
        <v>765</v>
      </c>
      <c r="H40" s="94"/>
      <c r="I40" s="94"/>
      <c r="J40" s="94"/>
      <c r="K40" s="94"/>
      <c r="L40" s="94"/>
    </row>
    <row r="41" spans="1:13" x14ac:dyDescent="0.2">
      <c r="A41" s="94"/>
      <c r="B41" s="94"/>
      <c r="C41" s="94"/>
      <c r="D41" s="108"/>
      <c r="E41" s="108"/>
      <c r="F41" s="108"/>
      <c r="G41" s="107"/>
      <c r="H41" s="94"/>
      <c r="I41" s="94"/>
      <c r="J41" s="94"/>
      <c r="K41" s="94"/>
      <c r="L41" s="94"/>
      <c r="M41" s="109"/>
    </row>
    <row r="42" spans="1:13" x14ac:dyDescent="0.2">
      <c r="A42" s="99" t="s">
        <v>85</v>
      </c>
      <c r="B42" s="99" t="s">
        <v>48</v>
      </c>
      <c r="C42" s="94"/>
      <c r="D42" s="104"/>
      <c r="E42" s="104"/>
      <c r="F42" s="104"/>
      <c r="G42" s="94"/>
      <c r="H42" s="94"/>
      <c r="I42" s="94"/>
      <c r="J42" s="94"/>
      <c r="K42" s="94"/>
      <c r="L42" s="94"/>
      <c r="M42" s="109"/>
    </row>
    <row r="43" spans="1:13" x14ac:dyDescent="0.2">
      <c r="A43" s="94" t="s">
        <v>86</v>
      </c>
      <c r="B43" s="94" t="s">
        <v>54</v>
      </c>
      <c r="C43" s="94" t="s">
        <v>55</v>
      </c>
      <c r="D43" s="179">
        <v>83</v>
      </c>
      <c r="E43" s="179">
        <v>86</v>
      </c>
      <c r="F43" s="179">
        <v>86</v>
      </c>
      <c r="G43" s="110">
        <f>AVERAGE(D43:F43)</f>
        <v>85</v>
      </c>
      <c r="H43" s="94"/>
      <c r="I43" s="94"/>
      <c r="J43" s="94"/>
      <c r="K43" s="94"/>
      <c r="L43" s="94"/>
      <c r="M43" s="109"/>
    </row>
    <row r="44" spans="1:13" x14ac:dyDescent="0.2">
      <c r="A44" s="94" t="s">
        <v>87</v>
      </c>
      <c r="B44" s="94" t="s">
        <v>56</v>
      </c>
      <c r="C44" s="94" t="s">
        <v>88</v>
      </c>
      <c r="D44" s="106">
        <v>13.1</v>
      </c>
      <c r="E44" s="106">
        <v>13.1</v>
      </c>
      <c r="F44" s="106">
        <v>13.1</v>
      </c>
      <c r="G44" s="111">
        <f>AVERAGE(D44:F44)</f>
        <v>13.1</v>
      </c>
      <c r="H44" s="94"/>
      <c r="I44" s="94"/>
      <c r="J44" s="94"/>
      <c r="K44" s="94"/>
      <c r="L44" s="94"/>
      <c r="M44" s="109"/>
    </row>
    <row r="45" spans="1:13" x14ac:dyDescent="0.2">
      <c r="A45" s="94" t="s">
        <v>89</v>
      </c>
      <c r="B45" s="94" t="s">
        <v>90</v>
      </c>
      <c r="C45" s="94" t="s">
        <v>70</v>
      </c>
      <c r="D45" s="106">
        <v>13.59</v>
      </c>
      <c r="E45" s="106">
        <v>13.64</v>
      </c>
      <c r="F45" s="106">
        <v>13.38</v>
      </c>
      <c r="G45" s="111">
        <f>AVERAGE(D45:F45)</f>
        <v>13.536666666666667</v>
      </c>
      <c r="H45" s="94"/>
      <c r="I45" s="94"/>
      <c r="J45" s="94"/>
      <c r="K45" s="94"/>
      <c r="L45" s="94"/>
      <c r="M45" s="109"/>
    </row>
    <row r="46" spans="1:13" x14ac:dyDescent="0.2">
      <c r="A46" s="94" t="s">
        <v>91</v>
      </c>
      <c r="B46" s="94" t="s">
        <v>92</v>
      </c>
      <c r="C46" s="94" t="s">
        <v>70</v>
      </c>
      <c r="D46" s="196">
        <v>5.63</v>
      </c>
      <c r="E46" s="196">
        <v>5.59</v>
      </c>
      <c r="F46" s="196">
        <v>5.88</v>
      </c>
      <c r="G46" s="112">
        <f>AVERAGE(D46:F46)</f>
        <v>5.6999999999999993</v>
      </c>
      <c r="H46" s="94"/>
      <c r="I46" s="94"/>
      <c r="J46" s="94"/>
      <c r="K46" s="94"/>
      <c r="L46" s="94"/>
      <c r="M46" s="109"/>
    </row>
    <row r="47" spans="1:13" x14ac:dyDescent="0.2">
      <c r="A47" s="94" t="s">
        <v>93</v>
      </c>
      <c r="B47" s="94" t="s">
        <v>94</v>
      </c>
      <c r="C47" s="94" t="s">
        <v>70</v>
      </c>
      <c r="D47" s="179">
        <v>3.7500000000000001E-4</v>
      </c>
      <c r="E47" s="179">
        <v>4.5899999999999999E-4</v>
      </c>
      <c r="F47" s="179">
        <v>6.6399999999999999E-4</v>
      </c>
      <c r="G47" s="112">
        <f>AVERAGE(D47:F47)</f>
        <v>4.9933333333333329E-4</v>
      </c>
      <c r="H47" s="94"/>
      <c r="I47" s="94"/>
      <c r="J47" s="94"/>
      <c r="K47" s="94"/>
      <c r="L47" s="94"/>
      <c r="M47" s="109"/>
    </row>
    <row r="48" spans="1:13" hidden="1" x14ac:dyDescent="0.2">
      <c r="A48" s="94" t="s">
        <v>95</v>
      </c>
      <c r="B48" s="94" t="s">
        <v>96</v>
      </c>
      <c r="C48" s="94" t="s">
        <v>97</v>
      </c>
      <c r="D48" s="106">
        <v>4</v>
      </c>
      <c r="E48" s="106">
        <v>4</v>
      </c>
      <c r="F48" s="106">
        <v>4</v>
      </c>
      <c r="G48" s="94"/>
      <c r="H48" s="94"/>
      <c r="I48" s="94"/>
      <c r="J48" s="94"/>
      <c r="K48" s="94"/>
      <c r="L48" s="94"/>
      <c r="M48" s="109"/>
    </row>
    <row r="49" spans="1:13" x14ac:dyDescent="0.2">
      <c r="A49" s="94"/>
      <c r="B49" s="94"/>
      <c r="C49" s="94"/>
      <c r="D49" s="180"/>
      <c r="E49" s="180"/>
      <c r="F49" s="180"/>
      <c r="G49" s="94"/>
      <c r="H49" s="94"/>
      <c r="I49" s="94"/>
      <c r="J49" s="94"/>
      <c r="K49" s="94"/>
      <c r="L49" s="94"/>
      <c r="M49" s="109"/>
    </row>
    <row r="50" spans="1:13" s="95" customFormat="1" x14ac:dyDescent="0.2">
      <c r="A50" s="99" t="s">
        <v>98</v>
      </c>
      <c r="B50" s="99" t="s">
        <v>99</v>
      </c>
      <c r="C50" s="99"/>
      <c r="D50" s="178"/>
      <c r="E50" s="178"/>
      <c r="F50" s="178"/>
      <c r="G50" s="99"/>
      <c r="H50" s="99"/>
      <c r="I50" s="99"/>
      <c r="J50" s="99"/>
      <c r="K50" s="99"/>
      <c r="L50" s="94"/>
      <c r="M50" s="109"/>
    </row>
    <row r="51" spans="1:13" x14ac:dyDescent="0.2">
      <c r="A51" s="94" t="s">
        <v>100</v>
      </c>
      <c r="B51" s="94" t="s">
        <v>101</v>
      </c>
      <c r="C51" s="94" t="s">
        <v>55</v>
      </c>
      <c r="D51" s="179">
        <v>20</v>
      </c>
      <c r="E51" s="179">
        <v>21</v>
      </c>
      <c r="F51" s="179">
        <v>19</v>
      </c>
      <c r="G51" s="94"/>
      <c r="H51" s="94"/>
      <c r="I51" s="94"/>
      <c r="J51" s="94"/>
      <c r="K51" s="94"/>
      <c r="L51" s="94"/>
      <c r="M51" s="109"/>
    </row>
    <row r="52" spans="1:13" x14ac:dyDescent="0.2">
      <c r="A52" s="94" t="s">
        <v>102</v>
      </c>
      <c r="B52" s="94" t="s">
        <v>103</v>
      </c>
      <c r="C52" s="94" t="s">
        <v>88</v>
      </c>
      <c r="D52" s="179">
        <v>14</v>
      </c>
      <c r="E52" s="179">
        <v>14</v>
      </c>
      <c r="F52" s="179">
        <v>14</v>
      </c>
      <c r="G52" s="94"/>
      <c r="H52" s="94"/>
      <c r="I52" s="94"/>
      <c r="J52" s="94"/>
      <c r="K52" s="94"/>
      <c r="L52" s="94"/>
      <c r="M52" s="109"/>
    </row>
    <row r="53" spans="1:13" x14ac:dyDescent="0.2">
      <c r="A53" s="94" t="s">
        <v>104</v>
      </c>
      <c r="B53" s="94" t="s">
        <v>105</v>
      </c>
      <c r="C53" s="94" t="s">
        <v>106</v>
      </c>
      <c r="D53" s="190">
        <v>1.0088999999999999</v>
      </c>
      <c r="E53" s="190">
        <v>1.0145999999999999</v>
      </c>
      <c r="F53" s="190">
        <v>1.0159</v>
      </c>
      <c r="G53" s="94"/>
      <c r="H53" s="94"/>
      <c r="I53" s="94"/>
      <c r="J53" s="94"/>
      <c r="K53" s="94"/>
      <c r="L53" s="99"/>
      <c r="M53" s="115"/>
    </row>
    <row r="54" spans="1:13" x14ac:dyDescent="0.2">
      <c r="A54" s="94" t="s">
        <v>107</v>
      </c>
      <c r="B54" s="94" t="s">
        <v>108</v>
      </c>
      <c r="C54" s="94" t="s">
        <v>109</v>
      </c>
      <c r="D54" s="179">
        <v>80</v>
      </c>
      <c r="E54" s="179">
        <v>80</v>
      </c>
      <c r="F54" s="179">
        <v>80</v>
      </c>
      <c r="G54" s="94"/>
      <c r="H54" s="94"/>
      <c r="I54" s="94"/>
      <c r="J54" s="94"/>
      <c r="K54" s="94"/>
      <c r="L54" s="94"/>
      <c r="M54" s="109"/>
    </row>
    <row r="55" spans="1:13" x14ac:dyDescent="0.2">
      <c r="A55" s="94" t="s">
        <v>161</v>
      </c>
      <c r="B55" s="94" t="s">
        <v>110</v>
      </c>
      <c r="C55" s="94" t="s">
        <v>88</v>
      </c>
      <c r="D55" s="106">
        <v>15.2</v>
      </c>
      <c r="E55" s="106">
        <v>15.2</v>
      </c>
      <c r="F55" s="106">
        <v>15.2</v>
      </c>
      <c r="G55" s="94"/>
      <c r="H55" s="94"/>
      <c r="I55" s="94"/>
      <c r="J55" s="94"/>
      <c r="K55" s="94"/>
      <c r="L55" s="94"/>
    </row>
    <row r="56" spans="1:13" x14ac:dyDescent="0.2">
      <c r="A56" s="94"/>
      <c r="B56" s="94"/>
      <c r="C56" s="94"/>
      <c r="D56" s="104"/>
      <c r="E56" s="104"/>
      <c r="F56" s="104"/>
      <c r="G56" s="94"/>
      <c r="H56" s="94"/>
      <c r="I56" s="94"/>
      <c r="J56" s="94"/>
      <c r="K56" s="94"/>
      <c r="L56" s="94"/>
    </row>
    <row r="57" spans="1:13" x14ac:dyDescent="0.2">
      <c r="A57" s="103" t="s">
        <v>111</v>
      </c>
      <c r="B57" s="103" t="s">
        <v>112</v>
      </c>
      <c r="C57" s="94"/>
      <c r="D57" s="98"/>
      <c r="E57" s="98"/>
      <c r="F57" s="98"/>
      <c r="G57" s="97"/>
      <c r="H57" s="94"/>
      <c r="I57" s="94"/>
      <c r="J57" s="94"/>
      <c r="K57" s="94"/>
      <c r="L57" s="94"/>
    </row>
    <row r="58" spans="1:13" x14ac:dyDescent="0.2">
      <c r="A58" s="103"/>
      <c r="B58" s="103"/>
      <c r="C58" s="94"/>
      <c r="D58" s="98"/>
      <c r="E58" s="98"/>
      <c r="F58" s="98"/>
      <c r="G58" s="97"/>
      <c r="H58" s="94"/>
      <c r="I58" s="94"/>
      <c r="J58" s="94"/>
      <c r="K58" s="94"/>
      <c r="L58" s="94"/>
    </row>
    <row r="59" spans="1:13" x14ac:dyDescent="0.2">
      <c r="A59" s="94" t="s">
        <v>113</v>
      </c>
      <c r="B59" s="94" t="s">
        <v>114</v>
      </c>
      <c r="C59" s="94" t="s">
        <v>115</v>
      </c>
      <c r="D59" s="197">
        <v>107.5</v>
      </c>
      <c r="E59" s="197">
        <v>118.4</v>
      </c>
      <c r="F59" s="197">
        <v>106.5</v>
      </c>
      <c r="G59" s="97"/>
      <c r="H59" s="97"/>
      <c r="I59" s="97"/>
      <c r="J59" s="94"/>
      <c r="K59" s="94"/>
      <c r="L59" s="94"/>
    </row>
    <row r="60" spans="1:13" x14ac:dyDescent="0.2">
      <c r="A60" s="94" t="s">
        <v>116</v>
      </c>
      <c r="B60" s="94" t="s">
        <v>117</v>
      </c>
      <c r="C60" s="94" t="s">
        <v>118</v>
      </c>
      <c r="D60" s="197">
        <v>8</v>
      </c>
      <c r="E60" s="197">
        <v>2.7</v>
      </c>
      <c r="F60" s="197">
        <v>3.6</v>
      </c>
      <c r="G60" s="97"/>
      <c r="H60" s="132"/>
      <c r="I60" s="132"/>
      <c r="J60" s="116"/>
      <c r="K60" s="94"/>
      <c r="L60" s="94"/>
    </row>
    <row r="61" spans="1:13" hidden="1" x14ac:dyDescent="0.2">
      <c r="A61" s="94" t="s">
        <v>224</v>
      </c>
      <c r="B61" s="94" t="s">
        <v>223</v>
      </c>
      <c r="C61" s="94" t="s">
        <v>220</v>
      </c>
      <c r="D61" s="108"/>
      <c r="E61" s="108"/>
      <c r="F61" s="108"/>
      <c r="G61" s="97"/>
      <c r="H61" s="116"/>
      <c r="I61" s="116"/>
      <c r="J61" s="116"/>
      <c r="K61" s="94"/>
      <c r="L61" s="94"/>
    </row>
    <row r="62" spans="1:13" hidden="1" x14ac:dyDescent="0.2">
      <c r="A62" s="94" t="s">
        <v>191</v>
      </c>
      <c r="B62" s="94" t="s">
        <v>222</v>
      </c>
      <c r="C62" s="94" t="s">
        <v>220</v>
      </c>
      <c r="D62" s="108"/>
      <c r="E62" s="108"/>
      <c r="F62" s="108"/>
      <c r="G62" s="97"/>
      <c r="H62" s="94"/>
      <c r="I62" s="94"/>
      <c r="J62" s="94"/>
      <c r="K62" s="94"/>
      <c r="L62" s="94"/>
    </row>
    <row r="63" spans="1:13" x14ac:dyDescent="0.2">
      <c r="A63" s="94"/>
      <c r="B63" s="94"/>
      <c r="C63" s="94"/>
      <c r="D63" s="108"/>
      <c r="E63" s="108"/>
      <c r="F63" s="108"/>
      <c r="G63" s="97"/>
      <c r="H63" s="94"/>
      <c r="I63" s="94"/>
      <c r="J63" s="94"/>
      <c r="K63" s="94"/>
      <c r="L63" s="94"/>
    </row>
    <row r="64" spans="1:13" x14ac:dyDescent="0.2">
      <c r="A64" s="103" t="s">
        <v>135</v>
      </c>
      <c r="B64" s="103" t="s">
        <v>119</v>
      </c>
      <c r="C64" s="94"/>
      <c r="D64" s="119"/>
      <c r="E64" s="119"/>
      <c r="F64" s="119"/>
      <c r="G64" s="94"/>
      <c r="H64" s="94"/>
      <c r="I64" s="94"/>
      <c r="J64" s="94"/>
      <c r="K64" s="94"/>
      <c r="L64" s="94"/>
    </row>
    <row r="65" spans="1:12" x14ac:dyDescent="0.2">
      <c r="A65" s="103"/>
      <c r="B65" s="103"/>
      <c r="C65" s="94"/>
      <c r="D65" s="119"/>
      <c r="E65" s="119"/>
      <c r="F65" s="119"/>
      <c r="G65" s="94"/>
      <c r="H65" s="94"/>
      <c r="I65" s="94"/>
      <c r="J65" s="94"/>
      <c r="K65" s="94"/>
      <c r="L65" s="94"/>
    </row>
    <row r="66" spans="1:12" hidden="1" x14ac:dyDescent="0.2">
      <c r="A66" s="94" t="s">
        <v>192</v>
      </c>
      <c r="B66" s="94" t="s">
        <v>221</v>
      </c>
      <c r="C66" s="94" t="s">
        <v>220</v>
      </c>
      <c r="D66" s="120">
        <f>+D61+D62</f>
        <v>0</v>
      </c>
      <c r="E66" s="120">
        <f>+E61+E62</f>
        <v>0</v>
      </c>
      <c r="F66" s="120">
        <f>+F61+F62</f>
        <v>0</v>
      </c>
      <c r="G66" s="94"/>
      <c r="H66" s="94"/>
      <c r="I66" s="94"/>
      <c r="J66" s="94"/>
      <c r="K66" s="94"/>
      <c r="L66" s="94"/>
    </row>
    <row r="67" spans="1:12" x14ac:dyDescent="0.2">
      <c r="A67" s="94" t="s">
        <v>162</v>
      </c>
      <c r="B67" s="94" t="s">
        <v>120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</row>
    <row r="68" spans="1:12" x14ac:dyDescent="0.2">
      <c r="A68" s="94" t="s">
        <v>121</v>
      </c>
      <c r="B68" s="94" t="s">
        <v>122</v>
      </c>
      <c r="C68" s="94" t="s">
        <v>115</v>
      </c>
      <c r="D68" s="119">
        <f>+D59+D60</f>
        <v>115.5</v>
      </c>
      <c r="E68" s="119">
        <f>+E59+E60</f>
        <v>121.10000000000001</v>
      </c>
      <c r="F68" s="119">
        <f>+F59+F60</f>
        <v>110.1</v>
      </c>
      <c r="G68" s="94"/>
      <c r="H68" s="94"/>
      <c r="I68" s="94"/>
      <c r="J68" s="94"/>
      <c r="K68" s="94"/>
      <c r="L68" s="94"/>
    </row>
    <row r="69" spans="1:12" x14ac:dyDescent="0.2">
      <c r="A69" s="94" t="s">
        <v>123</v>
      </c>
      <c r="B69" s="94" t="s">
        <v>124</v>
      </c>
      <c r="C69" s="94" t="s">
        <v>125</v>
      </c>
      <c r="D69" s="121">
        <f>D68*(0.9982/18)*(0.06236*($E$11+273)/$E$12)</f>
        <v>0.15661589006491225</v>
      </c>
      <c r="E69" s="121">
        <f>E68*(0.9982/18)*(0.06236*($E$11+273)/$E$12)</f>
        <v>0.16420938776502922</v>
      </c>
      <c r="F69" s="121">
        <f>F68*(0.9982/18)*(0.06236*($E$11+273)/$E$12)</f>
        <v>0.14929358871122805</v>
      </c>
      <c r="G69" s="94"/>
      <c r="H69" s="94"/>
      <c r="I69" s="94"/>
      <c r="J69" s="94"/>
      <c r="K69" s="94"/>
      <c r="L69" s="94"/>
    </row>
    <row r="70" spans="1:12" x14ac:dyDescent="0.2">
      <c r="A70" s="94" t="s">
        <v>163</v>
      </c>
      <c r="B70" s="94" t="s">
        <v>126</v>
      </c>
      <c r="C70" s="94" t="s">
        <v>70</v>
      </c>
      <c r="D70" s="120">
        <f>D69/(D69+D71)*100</f>
        <v>13.174231730966962</v>
      </c>
      <c r="E70" s="120">
        <f>E69/(E69+E71)*100</f>
        <v>13.698966214740063</v>
      </c>
      <c r="F70" s="120">
        <f>F69/(F69+F71)*100</f>
        <v>12.522492776072855</v>
      </c>
      <c r="G70" s="112">
        <f>AVERAGE(D70:F70)</f>
        <v>13.131896907259963</v>
      </c>
      <c r="H70" s="122">
        <f>STDEV(D70:F70)</f>
        <v>0.58937816039117696</v>
      </c>
      <c r="I70" s="94"/>
      <c r="J70" s="94"/>
      <c r="K70" s="94"/>
      <c r="L70" s="94"/>
    </row>
    <row r="71" spans="1:12" x14ac:dyDescent="0.2">
      <c r="A71" s="94" t="s">
        <v>127</v>
      </c>
      <c r="B71" s="94" t="s">
        <v>128</v>
      </c>
      <c r="C71" s="94" t="s">
        <v>125</v>
      </c>
      <c r="D71" s="121">
        <f>D53*D31*(($E$11+273)/(D51+273))*((D40+D52/13.6)/$E$12)</f>
        <v>1.0321888407398112</v>
      </c>
      <c r="E71" s="121">
        <f>E53*E31*(($E$11+273)/(E51+273))*((E40+E52/13.6)/$E$12)</f>
        <v>1.0344897344237693</v>
      </c>
      <c r="F71" s="121">
        <f>F53*F31*(($E$11+273)/(F51+273))*((F40+F52/13.6)/$E$12)</f>
        <v>1.0429098437913507</v>
      </c>
      <c r="G71" s="111"/>
      <c r="H71" s="94"/>
      <c r="I71" s="94"/>
      <c r="J71" s="94"/>
      <c r="K71" s="94"/>
      <c r="L71" s="94"/>
    </row>
    <row r="72" spans="1:12" hidden="1" x14ac:dyDescent="0.2">
      <c r="A72" s="94" t="s">
        <v>219</v>
      </c>
      <c r="B72" s="94" t="s">
        <v>129</v>
      </c>
      <c r="C72" s="94"/>
      <c r="D72" s="121">
        <f>+(20.9-D46)/D45</f>
        <v>1.1236203090507726</v>
      </c>
      <c r="E72" s="121">
        <f>+(20.9-E46)/E45</f>
        <v>1.1224340175953078</v>
      </c>
      <c r="F72" s="121">
        <f>+(20.9-F46)/F45</f>
        <v>1.1225710014947683</v>
      </c>
      <c r="G72" s="111"/>
      <c r="H72" s="94"/>
      <c r="I72" s="94"/>
      <c r="J72" s="94"/>
      <c r="K72" s="94"/>
      <c r="L72" s="94"/>
    </row>
    <row r="73" spans="1:12" x14ac:dyDescent="0.2">
      <c r="A73" s="94" t="s">
        <v>164</v>
      </c>
      <c r="B73" s="94" t="s">
        <v>130</v>
      </c>
      <c r="C73" s="94"/>
      <c r="D73" s="94"/>
      <c r="E73" s="94"/>
      <c r="F73" s="94"/>
      <c r="G73" s="111"/>
      <c r="H73" s="94"/>
      <c r="I73" s="94"/>
      <c r="J73" s="94"/>
      <c r="K73" s="94"/>
      <c r="L73" s="94"/>
    </row>
    <row r="74" spans="1:12" x14ac:dyDescent="0.2">
      <c r="A74" s="94" t="s">
        <v>218</v>
      </c>
      <c r="B74" s="94" t="s">
        <v>217</v>
      </c>
      <c r="C74" s="94" t="s">
        <v>131</v>
      </c>
      <c r="D74" s="120">
        <f>0.44*D45+0.32*D46+0.28*(100-D45-D46+D47)</f>
        <v>30.399705000000004</v>
      </c>
      <c r="E74" s="120">
        <f>0.44*E45+0.32*E46+0.28*(100-E45-E46+E47)</f>
        <v>30.406128520000003</v>
      </c>
      <c r="F74" s="120">
        <f>0.44*F45+0.32*F46+0.28*(100-F45-F46+F47)</f>
        <v>30.376185920000005</v>
      </c>
      <c r="G74" s="111"/>
      <c r="H74" s="94"/>
      <c r="I74" s="94"/>
      <c r="J74" s="94"/>
      <c r="K74" s="94"/>
      <c r="L74" s="94"/>
    </row>
    <row r="75" spans="1:12" x14ac:dyDescent="0.2">
      <c r="A75" s="94" t="s">
        <v>216</v>
      </c>
      <c r="B75" s="94" t="s">
        <v>215</v>
      </c>
      <c r="C75" s="94" t="s">
        <v>131</v>
      </c>
      <c r="D75" s="120">
        <f>+D74*(1-D70/100)+18*D70/100</f>
        <v>28.766139129343706</v>
      </c>
      <c r="E75" s="120">
        <f>+E74*(1-E70/100)+18*E70/100</f>
        <v>28.706617165487973</v>
      </c>
      <c r="F75" s="120">
        <f>+F74*(1-F70/100)+18*F70/100</f>
        <v>28.826378932214659</v>
      </c>
      <c r="G75" s="111"/>
      <c r="H75" s="94"/>
      <c r="I75" s="94"/>
      <c r="J75" s="94"/>
      <c r="K75" s="94"/>
      <c r="L75" s="94"/>
    </row>
    <row r="76" spans="1:12" x14ac:dyDescent="0.2">
      <c r="A76" s="94" t="s">
        <v>214</v>
      </c>
      <c r="B76" s="94" t="s">
        <v>132</v>
      </c>
      <c r="C76" s="94" t="s">
        <v>133</v>
      </c>
      <c r="D76" s="111">
        <f>34.97*D32*SQRT(D55)*SQRT((D43+273)/((D40+D44/13.6)*(D75)))</f>
        <v>14.557170228742404</v>
      </c>
      <c r="E76" s="111">
        <f>34.97*E32*SQRT(E55)*SQRT((E43+273)/((E40+E44/13.6)*(E75)))</f>
        <v>14.633525390061916</v>
      </c>
      <c r="F76" s="111">
        <f>34.97*F32*SQRT(F55)*SQRT((F43+273)/((F40+F44/13.6)*(F75)))</f>
        <v>14.603095607030665</v>
      </c>
      <c r="G76" s="123">
        <f>AVERAGE(D76:F76)</f>
        <v>14.597930408611662</v>
      </c>
      <c r="H76" s="94"/>
      <c r="I76" s="94"/>
      <c r="J76" s="94"/>
      <c r="K76" s="94"/>
      <c r="L76" s="94"/>
    </row>
    <row r="77" spans="1:12" hidden="1" x14ac:dyDescent="0.2">
      <c r="A77" s="94" t="s">
        <v>213</v>
      </c>
      <c r="B77" s="94" t="s">
        <v>134</v>
      </c>
      <c r="C77" s="94" t="s">
        <v>70</v>
      </c>
      <c r="D77" s="111">
        <f>100*(D46-0.5*D47)/(0.264*(100-D45-D46)-(D46-0.5*D47))</f>
        <v>35.867570988539676</v>
      </c>
      <c r="E77" s="111">
        <f>100*(E46-0.5*E47)/(0.264*(100-E45-E46)-(E46-0.5*E47))</f>
        <v>35.527804524476878</v>
      </c>
      <c r="F77" s="111">
        <f>100*(F46-0.5*F47)/(0.264*(100-F45-F46)-(F46-0.5*F47))</f>
        <v>38.091379382278411</v>
      </c>
      <c r="G77" s="123">
        <f>AVERAGE(D77:F77)</f>
        <v>36.495584965098317</v>
      </c>
      <c r="H77" s="94"/>
      <c r="I77" s="94"/>
      <c r="J77" s="94"/>
      <c r="K77" s="94"/>
      <c r="L77" s="94"/>
    </row>
    <row r="78" spans="1:12" hidden="1" x14ac:dyDescent="0.2">
      <c r="A78" s="94" t="s">
        <v>212</v>
      </c>
      <c r="B78" s="94" t="s">
        <v>211</v>
      </c>
      <c r="C78" s="94" t="s">
        <v>70</v>
      </c>
      <c r="D78" s="119">
        <f>100*(D43+273)*D71*$E$12/(($E$11+273)*D76*D54*PI()/4*(D33/1000)^2*(D40+D44/13.6)*60*(1-D70/100))</f>
        <v>107.8207138036973</v>
      </c>
      <c r="E78" s="119">
        <f>100*(E43+273)*E71*$E$12/(($E$11+273)*E76*E54*PI()/4*(E33/1000)^2*(E40+E44/13.6)*60*(1-E70/100))</f>
        <v>109.06221431874521</v>
      </c>
      <c r="F78" s="119">
        <f>100*(F43+273)*F71*$E$12/(($E$11+273)*F76*F54*PI()/4*(F33/1000)^2*(F40+F44/13.6)*60*(1-F70/100))</f>
        <v>108.69724293099364</v>
      </c>
      <c r="G78" s="124"/>
      <c r="H78" s="94"/>
      <c r="I78" s="94"/>
      <c r="J78" s="94"/>
      <c r="K78" s="94"/>
      <c r="L78" s="94"/>
    </row>
    <row r="79" spans="1:12" ht="13.5" customHeight="1" x14ac:dyDescent="0.2">
      <c r="A79" s="94"/>
      <c r="B79" s="94"/>
      <c r="C79" s="94"/>
      <c r="D79" s="120"/>
      <c r="E79" s="120"/>
      <c r="F79" s="120"/>
      <c r="G79" s="94"/>
      <c r="H79" s="94"/>
      <c r="I79" s="94"/>
      <c r="J79" s="94"/>
      <c r="K79" s="94"/>
      <c r="L79" s="94"/>
    </row>
    <row r="80" spans="1:12" hidden="1" x14ac:dyDescent="0.2">
      <c r="A80" s="103" t="s">
        <v>210</v>
      </c>
      <c r="B80" s="103" t="s">
        <v>209</v>
      </c>
      <c r="C80" s="94"/>
      <c r="D80" s="120"/>
      <c r="E80" s="120"/>
      <c r="F80" s="120"/>
      <c r="G80" s="94"/>
      <c r="H80" s="94"/>
      <c r="I80" s="94"/>
      <c r="J80" s="94"/>
      <c r="K80" s="94"/>
      <c r="L80" s="94"/>
    </row>
    <row r="81" spans="1:12" hidden="1" x14ac:dyDescent="0.2">
      <c r="A81" s="103"/>
      <c r="B81" s="103"/>
      <c r="C81" s="94"/>
      <c r="D81" s="120"/>
      <c r="E81" s="120"/>
      <c r="F81" s="120"/>
      <c r="G81" s="94"/>
      <c r="H81" s="94"/>
      <c r="I81" s="94"/>
      <c r="J81" s="94"/>
      <c r="K81" s="94"/>
      <c r="L81" s="94"/>
    </row>
    <row r="82" spans="1:12" hidden="1" x14ac:dyDescent="0.2">
      <c r="A82" s="94" t="s">
        <v>208</v>
      </c>
      <c r="B82" s="99" t="s">
        <v>136</v>
      </c>
      <c r="C82" s="94"/>
      <c r="D82" s="119"/>
      <c r="E82" s="119"/>
      <c r="F82" s="119"/>
      <c r="G82" s="94"/>
      <c r="H82" s="94"/>
      <c r="I82" s="94"/>
      <c r="J82" s="94"/>
      <c r="K82" s="94"/>
      <c r="L82" s="94"/>
    </row>
    <row r="83" spans="1:12" hidden="1" x14ac:dyDescent="0.2">
      <c r="A83" s="94" t="s">
        <v>207</v>
      </c>
      <c r="B83" s="94" t="s">
        <v>206</v>
      </c>
      <c r="C83" s="94" t="s">
        <v>138</v>
      </c>
      <c r="D83" s="119">
        <f>D76*PI()/4*D24^2*3600</f>
        <v>842392.5846698978</v>
      </c>
      <c r="E83" s="119">
        <f>E76*PI()/4*E24^2*3600</f>
        <v>846811.09600734385</v>
      </c>
      <c r="F83" s="119">
        <f>F76*PI()/4*F24^2*3600</f>
        <v>845050.18896457076</v>
      </c>
      <c r="G83" s="110">
        <f t="shared" ref="G83:G90" si="1">AVERAGE(D83:F83)</f>
        <v>844751.28988060413</v>
      </c>
      <c r="H83" s="125">
        <f t="shared" ref="H83:H90" si="2">STDEV(D83:F83)</f>
        <v>2224.3686984360038</v>
      </c>
      <c r="I83" s="94"/>
      <c r="J83" s="94"/>
      <c r="K83" s="94"/>
      <c r="L83" s="94"/>
    </row>
    <row r="84" spans="1:12" hidden="1" x14ac:dyDescent="0.2">
      <c r="A84" s="94" t="s">
        <v>205</v>
      </c>
      <c r="B84" s="94" t="s">
        <v>139</v>
      </c>
      <c r="C84" s="94" t="s">
        <v>140</v>
      </c>
      <c r="D84" s="119">
        <f>+D83*(($E$11+273)/(D43+273))*((D40+D44/13.6)/$E$12)</f>
        <v>710681.70225966745</v>
      </c>
      <c r="E84" s="119">
        <f>+E83*(($E$11+273)/(E43+273))*((E40+E44/13.6)/$E$12)</f>
        <v>708439.36996284034</v>
      </c>
      <c r="F84" s="119">
        <f>+F83*(($E$11+273)/(F43+273))*((F40+F44/13.6)/$E$12)</f>
        <v>706966.20093868952</v>
      </c>
      <c r="G84" s="110">
        <f t="shared" si="1"/>
        <v>708695.75772039907</v>
      </c>
      <c r="H84" s="125">
        <f t="shared" si="2"/>
        <v>1870.9726155710273</v>
      </c>
      <c r="I84" s="94"/>
      <c r="J84" s="94"/>
      <c r="K84" s="94"/>
      <c r="L84" s="94"/>
    </row>
    <row r="85" spans="1:12" hidden="1" x14ac:dyDescent="0.2">
      <c r="A85" s="94" t="s">
        <v>202</v>
      </c>
      <c r="B85" s="94" t="s">
        <v>141</v>
      </c>
      <c r="C85" s="94" t="s">
        <v>140</v>
      </c>
      <c r="D85" s="119">
        <f>+D83*(1-D70/100)*(($E$11+273)/(D43+273))*((D40+D44/13.6)/$E$12)</f>
        <v>617054.8479343981</v>
      </c>
      <c r="E85" s="119">
        <f>+E83*(1-E70/100)*(($E$11+273)/(E43+273))*((E40+E44/13.6)/$E$12)</f>
        <v>611390.50001971354</v>
      </c>
      <c r="F85" s="119">
        <f>+F83*(1-F70/100)*(($E$11+273)/(F43+273))*((F40+F44/13.6)/$E$12)</f>
        <v>618436.40949686535</v>
      </c>
      <c r="G85" s="110">
        <f t="shared" si="1"/>
        <v>615627.25248365896</v>
      </c>
      <c r="H85" s="125">
        <f t="shared" si="2"/>
        <v>3733.5950059269521</v>
      </c>
      <c r="I85" s="94"/>
      <c r="J85" s="94"/>
      <c r="K85" s="94"/>
      <c r="L85" s="94"/>
    </row>
    <row r="86" spans="1:12" hidden="1" x14ac:dyDescent="0.2">
      <c r="A86" s="94" t="s">
        <v>142</v>
      </c>
      <c r="B86" s="94" t="s">
        <v>143</v>
      </c>
      <c r="C86" s="94" t="s">
        <v>144</v>
      </c>
      <c r="D86" s="119">
        <f>+D83*273/(273+D43)*((D40+D44/13.6)/$E$12)</f>
        <v>651060.75408352085</v>
      </c>
      <c r="E86" s="119">
        <f>+E83*273/(273+E43)*((E40+E44/13.6)/$E$12)</f>
        <v>649006.53691226651</v>
      </c>
      <c r="F86" s="119">
        <f>+F83*273/(273+F43)*((F40+F44/13.6)/$E$12)</f>
        <v>647656.95589349733</v>
      </c>
      <c r="G86" s="110">
        <f t="shared" si="1"/>
        <v>649241.41562976164</v>
      </c>
      <c r="H86" s="125">
        <f t="shared" si="2"/>
        <v>1714.0118256741791</v>
      </c>
      <c r="I86" s="94"/>
      <c r="J86" s="94"/>
      <c r="K86" s="94"/>
      <c r="L86" s="94"/>
    </row>
    <row r="87" spans="1:12" hidden="1" x14ac:dyDescent="0.2">
      <c r="A87" s="94" t="s">
        <v>145</v>
      </c>
      <c r="B87" s="94" t="s">
        <v>146</v>
      </c>
      <c r="C87" s="94" t="s">
        <v>144</v>
      </c>
      <c r="D87" s="119">
        <f>+D84*273/(273+$E11)*(1-D70/100)</f>
        <v>565288.5016311768</v>
      </c>
      <c r="E87" s="119">
        <f>+E84*273/(273+$E11)*(1-E70/100)</f>
        <v>560099.35068920057</v>
      </c>
      <c r="F87" s="119">
        <f>+F84*273/(273+$E11)*(1-F70/100)</f>
        <v>566554.16037800082</v>
      </c>
      <c r="G87" s="110">
        <f t="shared" si="1"/>
        <v>563980.67089945928</v>
      </c>
      <c r="H87" s="125">
        <f t="shared" si="2"/>
        <v>3420.3739483827999</v>
      </c>
      <c r="I87" s="94"/>
      <c r="J87" s="94"/>
      <c r="K87" s="94"/>
      <c r="L87" s="94"/>
    </row>
    <row r="88" spans="1:12" hidden="1" x14ac:dyDescent="0.2">
      <c r="A88" s="94" t="s">
        <v>202</v>
      </c>
      <c r="B88" s="94" t="s">
        <v>146</v>
      </c>
      <c r="C88" s="94" t="s">
        <v>203</v>
      </c>
      <c r="D88" s="120">
        <f>+D66/D71</f>
        <v>0</v>
      </c>
      <c r="E88" s="120">
        <f>+E66/E71</f>
        <v>0</v>
      </c>
      <c r="F88" s="120">
        <f>+F66/F71</f>
        <v>0</v>
      </c>
      <c r="G88" s="112">
        <f t="shared" si="1"/>
        <v>0</v>
      </c>
      <c r="H88" s="121">
        <f t="shared" si="2"/>
        <v>0</v>
      </c>
      <c r="I88" s="94"/>
      <c r="J88" s="94"/>
      <c r="K88" s="94"/>
      <c r="L88" s="94"/>
    </row>
    <row r="89" spans="1:12" hidden="1" x14ac:dyDescent="0.2">
      <c r="A89" s="94" t="s">
        <v>205</v>
      </c>
      <c r="B89" s="94" t="s">
        <v>204</v>
      </c>
      <c r="C89" s="94" t="s">
        <v>203</v>
      </c>
      <c r="D89" s="120">
        <f>D88*(0.21-0.06)/(0.21-D46/100)</f>
        <v>0</v>
      </c>
      <c r="E89" s="120">
        <f>E88*(0.21-0.06)/(0.21-E46/100)</f>
        <v>0</v>
      </c>
      <c r="F89" s="120">
        <f>F88*(0.21-0.06)/(0.21-F46/100)</f>
        <v>0</v>
      </c>
      <c r="G89" s="112">
        <f t="shared" si="1"/>
        <v>0</v>
      </c>
      <c r="H89" s="121">
        <f t="shared" si="2"/>
        <v>0</v>
      </c>
      <c r="I89" s="94"/>
      <c r="J89" s="94"/>
      <c r="K89" s="94"/>
      <c r="L89" s="94"/>
    </row>
    <row r="90" spans="1:12" hidden="1" x14ac:dyDescent="0.2">
      <c r="A90" s="94" t="s">
        <v>202</v>
      </c>
      <c r="B90" s="94" t="s">
        <v>137</v>
      </c>
      <c r="C90" s="94" t="s">
        <v>201</v>
      </c>
      <c r="D90" s="120">
        <f>D88*(1-D70/100)*(298/(273+D43))*((D40+D44/13.6)/$E$12)</f>
        <v>0</v>
      </c>
      <c r="E90" s="120">
        <f>E88*(1-E70/100)*(298/(273+E43))*((E40+E44/13.6)/$E$12)</f>
        <v>0</v>
      </c>
      <c r="F90" s="120">
        <f>F88*(1-F70/100)*(298/(273+F43))*((F40+F44/13.6)/$E$12)</f>
        <v>0</v>
      </c>
      <c r="G90" s="112">
        <f t="shared" si="1"/>
        <v>0</v>
      </c>
      <c r="H90" s="121">
        <f t="shared" si="2"/>
        <v>0</v>
      </c>
      <c r="I90" s="94"/>
      <c r="J90" s="94"/>
      <c r="K90" s="94"/>
      <c r="L90" s="94"/>
    </row>
    <row r="91" spans="1:12" x14ac:dyDescent="0.2">
      <c r="G91" s="126"/>
      <c r="H91" s="127"/>
    </row>
    <row r="92" spans="1:12" hidden="1" x14ac:dyDescent="0.2">
      <c r="A92" s="91" t="s">
        <v>200</v>
      </c>
      <c r="B92" s="95" t="s">
        <v>199</v>
      </c>
      <c r="D92" s="91"/>
      <c r="E92" s="91"/>
      <c r="F92" s="91"/>
    </row>
    <row r="93" spans="1:12" hidden="1" x14ac:dyDescent="0.2">
      <c r="A93" s="91" t="s">
        <v>198</v>
      </c>
      <c r="B93" s="91" t="s">
        <v>197</v>
      </c>
      <c r="C93" s="91" t="s">
        <v>196</v>
      </c>
      <c r="D93" s="128" t="e">
        <f>#REF!/1000000*D85</f>
        <v>#REF!</v>
      </c>
      <c r="E93" s="128" t="e">
        <f>#REF!/1000000*E85</f>
        <v>#REF!</v>
      </c>
      <c r="F93" s="128" t="e">
        <f>#REF!/1000000*F85</f>
        <v>#REF!</v>
      </c>
      <c r="G93" s="129" t="e">
        <f>AVERAGE(D93:F93)</f>
        <v>#REF!</v>
      </c>
      <c r="H93" s="128" t="e">
        <f>STDEV(D93:F93)</f>
        <v>#REF!</v>
      </c>
      <c r="I93" s="92"/>
    </row>
    <row r="94" spans="1:12" hidden="1" x14ac:dyDescent="0.2">
      <c r="A94" s="91" t="s">
        <v>195</v>
      </c>
      <c r="B94" s="91" t="s">
        <v>194</v>
      </c>
      <c r="C94" s="91" t="s">
        <v>193</v>
      </c>
      <c r="D94" s="130" t="e">
        <f>+D93*24</f>
        <v>#REF!</v>
      </c>
      <c r="E94" s="130" t="e">
        <f>+E93*24</f>
        <v>#REF!</v>
      </c>
      <c r="F94" s="130" t="e">
        <f>+F93*24</f>
        <v>#REF!</v>
      </c>
      <c r="G94" s="131" t="e">
        <f>+G93*24</f>
        <v>#REF!</v>
      </c>
      <c r="H94" s="130" t="e">
        <f>STDEV(D94:F94)</f>
        <v>#REF!</v>
      </c>
      <c r="I94" s="92"/>
    </row>
  </sheetData>
  <sheetProtection algorithmName="SHA-512" hashValue="WIzJI4/ixi0vcfJDd1dLlEAq7gLT3Hi3mzvDS6NQ6Nby/oGHwAzX+c4kI9PBX1cZ2m2e3Mc6g4uq8Iz/BDCfZA==" saltValue="WJA2pNmm2CN9yRoY9Iy2ng==" spinCount="100000" sheet="1" objects="1" scenarios="1"/>
  <mergeCells count="4">
    <mergeCell ref="B15:C15"/>
    <mergeCell ref="B16:C16"/>
    <mergeCell ref="B17:C17"/>
    <mergeCell ref="B18:C18"/>
  </mergeCells>
  <printOptions horizontalCentered="1" gridLines="1"/>
  <pageMargins left="0.25" right="0.31" top="0.78" bottom="0.91" header="0" footer="0"/>
  <pageSetup scale="76" fitToHeight="2" orientation="portrait" blackAndWhite="1" horizontalDpi="300" verticalDpi="300" r:id="rId1"/>
  <headerFooter alignWithMargins="0"/>
  <rowBreaks count="1" manualBreakCount="1">
    <brk id="7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zoomScaleNormal="100" workbookViewId="0"/>
  </sheetViews>
  <sheetFormatPr baseColWidth="10" defaultRowHeight="12.75" x14ac:dyDescent="0.2"/>
  <cols>
    <col min="1" max="1" width="5.7109375" style="91" customWidth="1"/>
    <col min="2" max="2" width="23.42578125" style="91" customWidth="1"/>
    <col min="3" max="3" width="12.140625" style="91" customWidth="1"/>
    <col min="4" max="4" width="11.42578125" style="92"/>
    <col min="5" max="5" width="11.5703125" style="92" customWidth="1"/>
    <col min="6" max="6" width="10.85546875" style="92" customWidth="1"/>
    <col min="7" max="7" width="11.85546875" style="91" hidden="1" customWidth="1"/>
    <col min="8" max="8" width="12" style="91" hidden="1" customWidth="1"/>
    <col min="9" max="10" width="14.5703125" style="91" bestFit="1" customWidth="1"/>
    <col min="11" max="12" width="11.42578125" style="91"/>
    <col min="13" max="13" width="12.5703125" style="91" customWidth="1"/>
    <col min="14" max="256" width="11.42578125" style="91"/>
    <col min="257" max="257" width="5.7109375" style="91" customWidth="1"/>
    <col min="258" max="258" width="23.42578125" style="91" customWidth="1"/>
    <col min="259" max="259" width="12.140625" style="91" customWidth="1"/>
    <col min="260" max="260" width="11.42578125" style="91"/>
    <col min="261" max="261" width="11.5703125" style="91" customWidth="1"/>
    <col min="262" max="262" width="10.85546875" style="91" customWidth="1"/>
    <col min="263" max="264" width="0" style="91" hidden="1" customWidth="1"/>
    <col min="265" max="266" width="14.5703125" style="91" bestFit="1" customWidth="1"/>
    <col min="267" max="268" width="11.42578125" style="91"/>
    <col min="269" max="269" width="12.5703125" style="91" customWidth="1"/>
    <col min="270" max="512" width="11.42578125" style="91"/>
    <col min="513" max="513" width="5.7109375" style="91" customWidth="1"/>
    <col min="514" max="514" width="23.42578125" style="91" customWidth="1"/>
    <col min="515" max="515" width="12.140625" style="91" customWidth="1"/>
    <col min="516" max="516" width="11.42578125" style="91"/>
    <col min="517" max="517" width="11.5703125" style="91" customWidth="1"/>
    <col min="518" max="518" width="10.85546875" style="91" customWidth="1"/>
    <col min="519" max="520" width="0" style="91" hidden="1" customWidth="1"/>
    <col min="521" max="522" width="14.5703125" style="91" bestFit="1" customWidth="1"/>
    <col min="523" max="524" width="11.42578125" style="91"/>
    <col min="525" max="525" width="12.5703125" style="91" customWidth="1"/>
    <col min="526" max="768" width="11.42578125" style="91"/>
    <col min="769" max="769" width="5.7109375" style="91" customWidth="1"/>
    <col min="770" max="770" width="23.42578125" style="91" customWidth="1"/>
    <col min="771" max="771" width="12.140625" style="91" customWidth="1"/>
    <col min="772" max="772" width="11.42578125" style="91"/>
    <col min="773" max="773" width="11.5703125" style="91" customWidth="1"/>
    <col min="774" max="774" width="10.85546875" style="91" customWidth="1"/>
    <col min="775" max="776" width="0" style="91" hidden="1" customWidth="1"/>
    <col min="777" max="778" width="14.5703125" style="91" bestFit="1" customWidth="1"/>
    <col min="779" max="780" width="11.42578125" style="91"/>
    <col min="781" max="781" width="12.5703125" style="91" customWidth="1"/>
    <col min="782" max="1024" width="11.42578125" style="91"/>
    <col min="1025" max="1025" width="5.7109375" style="91" customWidth="1"/>
    <col min="1026" max="1026" width="23.42578125" style="91" customWidth="1"/>
    <col min="1027" max="1027" width="12.140625" style="91" customWidth="1"/>
    <col min="1028" max="1028" width="11.42578125" style="91"/>
    <col min="1029" max="1029" width="11.5703125" style="91" customWidth="1"/>
    <col min="1030" max="1030" width="10.85546875" style="91" customWidth="1"/>
    <col min="1031" max="1032" width="0" style="91" hidden="1" customWidth="1"/>
    <col min="1033" max="1034" width="14.5703125" style="91" bestFit="1" customWidth="1"/>
    <col min="1035" max="1036" width="11.42578125" style="91"/>
    <col min="1037" max="1037" width="12.5703125" style="91" customWidth="1"/>
    <col min="1038" max="1280" width="11.42578125" style="91"/>
    <col min="1281" max="1281" width="5.7109375" style="91" customWidth="1"/>
    <col min="1282" max="1282" width="23.42578125" style="91" customWidth="1"/>
    <col min="1283" max="1283" width="12.140625" style="91" customWidth="1"/>
    <col min="1284" max="1284" width="11.42578125" style="91"/>
    <col min="1285" max="1285" width="11.5703125" style="91" customWidth="1"/>
    <col min="1286" max="1286" width="10.85546875" style="91" customWidth="1"/>
    <col min="1287" max="1288" width="0" style="91" hidden="1" customWidth="1"/>
    <col min="1289" max="1290" width="14.5703125" style="91" bestFit="1" customWidth="1"/>
    <col min="1291" max="1292" width="11.42578125" style="91"/>
    <col min="1293" max="1293" width="12.5703125" style="91" customWidth="1"/>
    <col min="1294" max="1536" width="11.42578125" style="91"/>
    <col min="1537" max="1537" width="5.7109375" style="91" customWidth="1"/>
    <col min="1538" max="1538" width="23.42578125" style="91" customWidth="1"/>
    <col min="1539" max="1539" width="12.140625" style="91" customWidth="1"/>
    <col min="1540" max="1540" width="11.42578125" style="91"/>
    <col min="1541" max="1541" width="11.5703125" style="91" customWidth="1"/>
    <col min="1542" max="1542" width="10.85546875" style="91" customWidth="1"/>
    <col min="1543" max="1544" width="0" style="91" hidden="1" customWidth="1"/>
    <col min="1545" max="1546" width="14.5703125" style="91" bestFit="1" customWidth="1"/>
    <col min="1547" max="1548" width="11.42578125" style="91"/>
    <col min="1549" max="1549" width="12.5703125" style="91" customWidth="1"/>
    <col min="1550" max="1792" width="11.42578125" style="91"/>
    <col min="1793" max="1793" width="5.7109375" style="91" customWidth="1"/>
    <col min="1794" max="1794" width="23.42578125" style="91" customWidth="1"/>
    <col min="1795" max="1795" width="12.140625" style="91" customWidth="1"/>
    <col min="1796" max="1796" width="11.42578125" style="91"/>
    <col min="1797" max="1797" width="11.5703125" style="91" customWidth="1"/>
    <col min="1798" max="1798" width="10.85546875" style="91" customWidth="1"/>
    <col min="1799" max="1800" width="0" style="91" hidden="1" customWidth="1"/>
    <col min="1801" max="1802" width="14.5703125" style="91" bestFit="1" customWidth="1"/>
    <col min="1803" max="1804" width="11.42578125" style="91"/>
    <col min="1805" max="1805" width="12.5703125" style="91" customWidth="1"/>
    <col min="1806" max="2048" width="11.42578125" style="91"/>
    <col min="2049" max="2049" width="5.7109375" style="91" customWidth="1"/>
    <col min="2050" max="2050" width="23.42578125" style="91" customWidth="1"/>
    <col min="2051" max="2051" width="12.140625" style="91" customWidth="1"/>
    <col min="2052" max="2052" width="11.42578125" style="91"/>
    <col min="2053" max="2053" width="11.5703125" style="91" customWidth="1"/>
    <col min="2054" max="2054" width="10.85546875" style="91" customWidth="1"/>
    <col min="2055" max="2056" width="0" style="91" hidden="1" customWidth="1"/>
    <col min="2057" max="2058" width="14.5703125" style="91" bestFit="1" customWidth="1"/>
    <col min="2059" max="2060" width="11.42578125" style="91"/>
    <col min="2061" max="2061" width="12.5703125" style="91" customWidth="1"/>
    <col min="2062" max="2304" width="11.42578125" style="91"/>
    <col min="2305" max="2305" width="5.7109375" style="91" customWidth="1"/>
    <col min="2306" max="2306" width="23.42578125" style="91" customWidth="1"/>
    <col min="2307" max="2307" width="12.140625" style="91" customWidth="1"/>
    <col min="2308" max="2308" width="11.42578125" style="91"/>
    <col min="2309" max="2309" width="11.5703125" style="91" customWidth="1"/>
    <col min="2310" max="2310" width="10.85546875" style="91" customWidth="1"/>
    <col min="2311" max="2312" width="0" style="91" hidden="1" customWidth="1"/>
    <col min="2313" max="2314" width="14.5703125" style="91" bestFit="1" customWidth="1"/>
    <col min="2315" max="2316" width="11.42578125" style="91"/>
    <col min="2317" max="2317" width="12.5703125" style="91" customWidth="1"/>
    <col min="2318" max="2560" width="11.42578125" style="91"/>
    <col min="2561" max="2561" width="5.7109375" style="91" customWidth="1"/>
    <col min="2562" max="2562" width="23.42578125" style="91" customWidth="1"/>
    <col min="2563" max="2563" width="12.140625" style="91" customWidth="1"/>
    <col min="2564" max="2564" width="11.42578125" style="91"/>
    <col min="2565" max="2565" width="11.5703125" style="91" customWidth="1"/>
    <col min="2566" max="2566" width="10.85546875" style="91" customWidth="1"/>
    <col min="2567" max="2568" width="0" style="91" hidden="1" customWidth="1"/>
    <col min="2569" max="2570" width="14.5703125" style="91" bestFit="1" customWidth="1"/>
    <col min="2571" max="2572" width="11.42578125" style="91"/>
    <col min="2573" max="2573" width="12.5703125" style="91" customWidth="1"/>
    <col min="2574" max="2816" width="11.42578125" style="91"/>
    <col min="2817" max="2817" width="5.7109375" style="91" customWidth="1"/>
    <col min="2818" max="2818" width="23.42578125" style="91" customWidth="1"/>
    <col min="2819" max="2819" width="12.140625" style="91" customWidth="1"/>
    <col min="2820" max="2820" width="11.42578125" style="91"/>
    <col min="2821" max="2821" width="11.5703125" style="91" customWidth="1"/>
    <col min="2822" max="2822" width="10.85546875" style="91" customWidth="1"/>
    <col min="2823" max="2824" width="0" style="91" hidden="1" customWidth="1"/>
    <col min="2825" max="2826" width="14.5703125" style="91" bestFit="1" customWidth="1"/>
    <col min="2827" max="2828" width="11.42578125" style="91"/>
    <col min="2829" max="2829" width="12.5703125" style="91" customWidth="1"/>
    <col min="2830" max="3072" width="11.42578125" style="91"/>
    <col min="3073" max="3073" width="5.7109375" style="91" customWidth="1"/>
    <col min="3074" max="3074" width="23.42578125" style="91" customWidth="1"/>
    <col min="3075" max="3075" width="12.140625" style="91" customWidth="1"/>
    <col min="3076" max="3076" width="11.42578125" style="91"/>
    <col min="3077" max="3077" width="11.5703125" style="91" customWidth="1"/>
    <col min="3078" max="3078" width="10.85546875" style="91" customWidth="1"/>
    <col min="3079" max="3080" width="0" style="91" hidden="1" customWidth="1"/>
    <col min="3081" max="3082" width="14.5703125" style="91" bestFit="1" customWidth="1"/>
    <col min="3083" max="3084" width="11.42578125" style="91"/>
    <col min="3085" max="3085" width="12.5703125" style="91" customWidth="1"/>
    <col min="3086" max="3328" width="11.42578125" style="91"/>
    <col min="3329" max="3329" width="5.7109375" style="91" customWidth="1"/>
    <col min="3330" max="3330" width="23.42578125" style="91" customWidth="1"/>
    <col min="3331" max="3331" width="12.140625" style="91" customWidth="1"/>
    <col min="3332" max="3332" width="11.42578125" style="91"/>
    <col min="3333" max="3333" width="11.5703125" style="91" customWidth="1"/>
    <col min="3334" max="3334" width="10.85546875" style="91" customWidth="1"/>
    <col min="3335" max="3336" width="0" style="91" hidden="1" customWidth="1"/>
    <col min="3337" max="3338" width="14.5703125" style="91" bestFit="1" customWidth="1"/>
    <col min="3339" max="3340" width="11.42578125" style="91"/>
    <col min="3341" max="3341" width="12.5703125" style="91" customWidth="1"/>
    <col min="3342" max="3584" width="11.42578125" style="91"/>
    <col min="3585" max="3585" width="5.7109375" style="91" customWidth="1"/>
    <col min="3586" max="3586" width="23.42578125" style="91" customWidth="1"/>
    <col min="3587" max="3587" width="12.140625" style="91" customWidth="1"/>
    <col min="3588" max="3588" width="11.42578125" style="91"/>
    <col min="3589" max="3589" width="11.5703125" style="91" customWidth="1"/>
    <col min="3590" max="3590" width="10.85546875" style="91" customWidth="1"/>
    <col min="3591" max="3592" width="0" style="91" hidden="1" customWidth="1"/>
    <col min="3593" max="3594" width="14.5703125" style="91" bestFit="1" customWidth="1"/>
    <col min="3595" max="3596" width="11.42578125" style="91"/>
    <col min="3597" max="3597" width="12.5703125" style="91" customWidth="1"/>
    <col min="3598" max="3840" width="11.42578125" style="91"/>
    <col min="3841" max="3841" width="5.7109375" style="91" customWidth="1"/>
    <col min="3842" max="3842" width="23.42578125" style="91" customWidth="1"/>
    <col min="3843" max="3843" width="12.140625" style="91" customWidth="1"/>
    <col min="3844" max="3844" width="11.42578125" style="91"/>
    <col min="3845" max="3845" width="11.5703125" style="91" customWidth="1"/>
    <col min="3846" max="3846" width="10.85546875" style="91" customWidth="1"/>
    <col min="3847" max="3848" width="0" style="91" hidden="1" customWidth="1"/>
    <col min="3849" max="3850" width="14.5703125" style="91" bestFit="1" customWidth="1"/>
    <col min="3851" max="3852" width="11.42578125" style="91"/>
    <col min="3853" max="3853" width="12.5703125" style="91" customWidth="1"/>
    <col min="3854" max="4096" width="11.42578125" style="91"/>
    <col min="4097" max="4097" width="5.7109375" style="91" customWidth="1"/>
    <col min="4098" max="4098" width="23.42578125" style="91" customWidth="1"/>
    <col min="4099" max="4099" width="12.140625" style="91" customWidth="1"/>
    <col min="4100" max="4100" width="11.42578125" style="91"/>
    <col min="4101" max="4101" width="11.5703125" style="91" customWidth="1"/>
    <col min="4102" max="4102" width="10.85546875" style="91" customWidth="1"/>
    <col min="4103" max="4104" width="0" style="91" hidden="1" customWidth="1"/>
    <col min="4105" max="4106" width="14.5703125" style="91" bestFit="1" customWidth="1"/>
    <col min="4107" max="4108" width="11.42578125" style="91"/>
    <col min="4109" max="4109" width="12.5703125" style="91" customWidth="1"/>
    <col min="4110" max="4352" width="11.42578125" style="91"/>
    <col min="4353" max="4353" width="5.7109375" style="91" customWidth="1"/>
    <col min="4354" max="4354" width="23.42578125" style="91" customWidth="1"/>
    <col min="4355" max="4355" width="12.140625" style="91" customWidth="1"/>
    <col min="4356" max="4356" width="11.42578125" style="91"/>
    <col min="4357" max="4357" width="11.5703125" style="91" customWidth="1"/>
    <col min="4358" max="4358" width="10.85546875" style="91" customWidth="1"/>
    <col min="4359" max="4360" width="0" style="91" hidden="1" customWidth="1"/>
    <col min="4361" max="4362" width="14.5703125" style="91" bestFit="1" customWidth="1"/>
    <col min="4363" max="4364" width="11.42578125" style="91"/>
    <col min="4365" max="4365" width="12.5703125" style="91" customWidth="1"/>
    <col min="4366" max="4608" width="11.42578125" style="91"/>
    <col min="4609" max="4609" width="5.7109375" style="91" customWidth="1"/>
    <col min="4610" max="4610" width="23.42578125" style="91" customWidth="1"/>
    <col min="4611" max="4611" width="12.140625" style="91" customWidth="1"/>
    <col min="4612" max="4612" width="11.42578125" style="91"/>
    <col min="4613" max="4613" width="11.5703125" style="91" customWidth="1"/>
    <col min="4614" max="4614" width="10.85546875" style="91" customWidth="1"/>
    <col min="4615" max="4616" width="0" style="91" hidden="1" customWidth="1"/>
    <col min="4617" max="4618" width="14.5703125" style="91" bestFit="1" customWidth="1"/>
    <col min="4619" max="4620" width="11.42578125" style="91"/>
    <col min="4621" max="4621" width="12.5703125" style="91" customWidth="1"/>
    <col min="4622" max="4864" width="11.42578125" style="91"/>
    <col min="4865" max="4865" width="5.7109375" style="91" customWidth="1"/>
    <col min="4866" max="4866" width="23.42578125" style="91" customWidth="1"/>
    <col min="4867" max="4867" width="12.140625" style="91" customWidth="1"/>
    <col min="4868" max="4868" width="11.42578125" style="91"/>
    <col min="4869" max="4869" width="11.5703125" style="91" customWidth="1"/>
    <col min="4870" max="4870" width="10.85546875" style="91" customWidth="1"/>
    <col min="4871" max="4872" width="0" style="91" hidden="1" customWidth="1"/>
    <col min="4873" max="4874" width="14.5703125" style="91" bestFit="1" customWidth="1"/>
    <col min="4875" max="4876" width="11.42578125" style="91"/>
    <col min="4877" max="4877" width="12.5703125" style="91" customWidth="1"/>
    <col min="4878" max="5120" width="11.42578125" style="91"/>
    <col min="5121" max="5121" width="5.7109375" style="91" customWidth="1"/>
    <col min="5122" max="5122" width="23.42578125" style="91" customWidth="1"/>
    <col min="5123" max="5123" width="12.140625" style="91" customWidth="1"/>
    <col min="5124" max="5124" width="11.42578125" style="91"/>
    <col min="5125" max="5125" width="11.5703125" style="91" customWidth="1"/>
    <col min="5126" max="5126" width="10.85546875" style="91" customWidth="1"/>
    <col min="5127" max="5128" width="0" style="91" hidden="1" customWidth="1"/>
    <col min="5129" max="5130" width="14.5703125" style="91" bestFit="1" customWidth="1"/>
    <col min="5131" max="5132" width="11.42578125" style="91"/>
    <col min="5133" max="5133" width="12.5703125" style="91" customWidth="1"/>
    <col min="5134" max="5376" width="11.42578125" style="91"/>
    <col min="5377" max="5377" width="5.7109375" style="91" customWidth="1"/>
    <col min="5378" max="5378" width="23.42578125" style="91" customWidth="1"/>
    <col min="5379" max="5379" width="12.140625" style="91" customWidth="1"/>
    <col min="5380" max="5380" width="11.42578125" style="91"/>
    <col min="5381" max="5381" width="11.5703125" style="91" customWidth="1"/>
    <col min="5382" max="5382" width="10.85546875" style="91" customWidth="1"/>
    <col min="5383" max="5384" width="0" style="91" hidden="1" customWidth="1"/>
    <col min="5385" max="5386" width="14.5703125" style="91" bestFit="1" customWidth="1"/>
    <col min="5387" max="5388" width="11.42578125" style="91"/>
    <col min="5389" max="5389" width="12.5703125" style="91" customWidth="1"/>
    <col min="5390" max="5632" width="11.42578125" style="91"/>
    <col min="5633" max="5633" width="5.7109375" style="91" customWidth="1"/>
    <col min="5634" max="5634" width="23.42578125" style="91" customWidth="1"/>
    <col min="5635" max="5635" width="12.140625" style="91" customWidth="1"/>
    <col min="5636" max="5636" width="11.42578125" style="91"/>
    <col min="5637" max="5637" width="11.5703125" style="91" customWidth="1"/>
    <col min="5638" max="5638" width="10.85546875" style="91" customWidth="1"/>
    <col min="5639" max="5640" width="0" style="91" hidden="1" customWidth="1"/>
    <col min="5641" max="5642" width="14.5703125" style="91" bestFit="1" customWidth="1"/>
    <col min="5643" max="5644" width="11.42578125" style="91"/>
    <col min="5645" max="5645" width="12.5703125" style="91" customWidth="1"/>
    <col min="5646" max="5888" width="11.42578125" style="91"/>
    <col min="5889" max="5889" width="5.7109375" style="91" customWidth="1"/>
    <col min="5890" max="5890" width="23.42578125" style="91" customWidth="1"/>
    <col min="5891" max="5891" width="12.140625" style="91" customWidth="1"/>
    <col min="5892" max="5892" width="11.42578125" style="91"/>
    <col min="5893" max="5893" width="11.5703125" style="91" customWidth="1"/>
    <col min="5894" max="5894" width="10.85546875" style="91" customWidth="1"/>
    <col min="5895" max="5896" width="0" style="91" hidden="1" customWidth="1"/>
    <col min="5897" max="5898" width="14.5703125" style="91" bestFit="1" customWidth="1"/>
    <col min="5899" max="5900" width="11.42578125" style="91"/>
    <col min="5901" max="5901" width="12.5703125" style="91" customWidth="1"/>
    <col min="5902" max="6144" width="11.42578125" style="91"/>
    <col min="6145" max="6145" width="5.7109375" style="91" customWidth="1"/>
    <col min="6146" max="6146" width="23.42578125" style="91" customWidth="1"/>
    <col min="6147" max="6147" width="12.140625" style="91" customWidth="1"/>
    <col min="6148" max="6148" width="11.42578125" style="91"/>
    <col min="6149" max="6149" width="11.5703125" style="91" customWidth="1"/>
    <col min="6150" max="6150" width="10.85546875" style="91" customWidth="1"/>
    <col min="6151" max="6152" width="0" style="91" hidden="1" customWidth="1"/>
    <col min="6153" max="6154" width="14.5703125" style="91" bestFit="1" customWidth="1"/>
    <col min="6155" max="6156" width="11.42578125" style="91"/>
    <col min="6157" max="6157" width="12.5703125" style="91" customWidth="1"/>
    <col min="6158" max="6400" width="11.42578125" style="91"/>
    <col min="6401" max="6401" width="5.7109375" style="91" customWidth="1"/>
    <col min="6402" max="6402" width="23.42578125" style="91" customWidth="1"/>
    <col min="6403" max="6403" width="12.140625" style="91" customWidth="1"/>
    <col min="6404" max="6404" width="11.42578125" style="91"/>
    <col min="6405" max="6405" width="11.5703125" style="91" customWidth="1"/>
    <col min="6406" max="6406" width="10.85546875" style="91" customWidth="1"/>
    <col min="6407" max="6408" width="0" style="91" hidden="1" customWidth="1"/>
    <col min="6409" max="6410" width="14.5703125" style="91" bestFit="1" customWidth="1"/>
    <col min="6411" max="6412" width="11.42578125" style="91"/>
    <col min="6413" max="6413" width="12.5703125" style="91" customWidth="1"/>
    <col min="6414" max="6656" width="11.42578125" style="91"/>
    <col min="6657" max="6657" width="5.7109375" style="91" customWidth="1"/>
    <col min="6658" max="6658" width="23.42578125" style="91" customWidth="1"/>
    <col min="6659" max="6659" width="12.140625" style="91" customWidth="1"/>
    <col min="6660" max="6660" width="11.42578125" style="91"/>
    <col min="6661" max="6661" width="11.5703125" style="91" customWidth="1"/>
    <col min="6662" max="6662" width="10.85546875" style="91" customWidth="1"/>
    <col min="6663" max="6664" width="0" style="91" hidden="1" customWidth="1"/>
    <col min="6665" max="6666" width="14.5703125" style="91" bestFit="1" customWidth="1"/>
    <col min="6667" max="6668" width="11.42578125" style="91"/>
    <col min="6669" max="6669" width="12.5703125" style="91" customWidth="1"/>
    <col min="6670" max="6912" width="11.42578125" style="91"/>
    <col min="6913" max="6913" width="5.7109375" style="91" customWidth="1"/>
    <col min="6914" max="6914" width="23.42578125" style="91" customWidth="1"/>
    <col min="6915" max="6915" width="12.140625" style="91" customWidth="1"/>
    <col min="6916" max="6916" width="11.42578125" style="91"/>
    <col min="6917" max="6917" width="11.5703125" style="91" customWidth="1"/>
    <col min="6918" max="6918" width="10.85546875" style="91" customWidth="1"/>
    <col min="6919" max="6920" width="0" style="91" hidden="1" customWidth="1"/>
    <col min="6921" max="6922" width="14.5703125" style="91" bestFit="1" customWidth="1"/>
    <col min="6923" max="6924" width="11.42578125" style="91"/>
    <col min="6925" max="6925" width="12.5703125" style="91" customWidth="1"/>
    <col min="6926" max="7168" width="11.42578125" style="91"/>
    <col min="7169" max="7169" width="5.7109375" style="91" customWidth="1"/>
    <col min="7170" max="7170" width="23.42578125" style="91" customWidth="1"/>
    <col min="7171" max="7171" width="12.140625" style="91" customWidth="1"/>
    <col min="7172" max="7172" width="11.42578125" style="91"/>
    <col min="7173" max="7173" width="11.5703125" style="91" customWidth="1"/>
    <col min="7174" max="7174" width="10.85546875" style="91" customWidth="1"/>
    <col min="7175" max="7176" width="0" style="91" hidden="1" customWidth="1"/>
    <col min="7177" max="7178" width="14.5703125" style="91" bestFit="1" customWidth="1"/>
    <col min="7179" max="7180" width="11.42578125" style="91"/>
    <col min="7181" max="7181" width="12.5703125" style="91" customWidth="1"/>
    <col min="7182" max="7424" width="11.42578125" style="91"/>
    <col min="7425" max="7425" width="5.7109375" style="91" customWidth="1"/>
    <col min="7426" max="7426" width="23.42578125" style="91" customWidth="1"/>
    <col min="7427" max="7427" width="12.140625" style="91" customWidth="1"/>
    <col min="7428" max="7428" width="11.42578125" style="91"/>
    <col min="7429" max="7429" width="11.5703125" style="91" customWidth="1"/>
    <col min="7430" max="7430" width="10.85546875" style="91" customWidth="1"/>
    <col min="7431" max="7432" width="0" style="91" hidden="1" customWidth="1"/>
    <col min="7433" max="7434" width="14.5703125" style="91" bestFit="1" customWidth="1"/>
    <col min="7435" max="7436" width="11.42578125" style="91"/>
    <col min="7437" max="7437" width="12.5703125" style="91" customWidth="1"/>
    <col min="7438" max="7680" width="11.42578125" style="91"/>
    <col min="7681" max="7681" width="5.7109375" style="91" customWidth="1"/>
    <col min="7682" max="7682" width="23.42578125" style="91" customWidth="1"/>
    <col min="7683" max="7683" width="12.140625" style="91" customWidth="1"/>
    <col min="7684" max="7684" width="11.42578125" style="91"/>
    <col min="7685" max="7685" width="11.5703125" style="91" customWidth="1"/>
    <col min="7686" max="7686" width="10.85546875" style="91" customWidth="1"/>
    <col min="7687" max="7688" width="0" style="91" hidden="1" customWidth="1"/>
    <col min="7689" max="7690" width="14.5703125" style="91" bestFit="1" customWidth="1"/>
    <col min="7691" max="7692" width="11.42578125" style="91"/>
    <col min="7693" max="7693" width="12.5703125" style="91" customWidth="1"/>
    <col min="7694" max="7936" width="11.42578125" style="91"/>
    <col min="7937" max="7937" width="5.7109375" style="91" customWidth="1"/>
    <col min="7938" max="7938" width="23.42578125" style="91" customWidth="1"/>
    <col min="7939" max="7939" width="12.140625" style="91" customWidth="1"/>
    <col min="7940" max="7940" width="11.42578125" style="91"/>
    <col min="7941" max="7941" width="11.5703125" style="91" customWidth="1"/>
    <col min="7942" max="7942" width="10.85546875" style="91" customWidth="1"/>
    <col min="7943" max="7944" width="0" style="91" hidden="1" customWidth="1"/>
    <col min="7945" max="7946" width="14.5703125" style="91" bestFit="1" customWidth="1"/>
    <col min="7947" max="7948" width="11.42578125" style="91"/>
    <col min="7949" max="7949" width="12.5703125" style="91" customWidth="1"/>
    <col min="7950" max="8192" width="11.42578125" style="91"/>
    <col min="8193" max="8193" width="5.7109375" style="91" customWidth="1"/>
    <col min="8194" max="8194" width="23.42578125" style="91" customWidth="1"/>
    <col min="8195" max="8195" width="12.140625" style="91" customWidth="1"/>
    <col min="8196" max="8196" width="11.42578125" style="91"/>
    <col min="8197" max="8197" width="11.5703125" style="91" customWidth="1"/>
    <col min="8198" max="8198" width="10.85546875" style="91" customWidth="1"/>
    <col min="8199" max="8200" width="0" style="91" hidden="1" customWidth="1"/>
    <col min="8201" max="8202" width="14.5703125" style="91" bestFit="1" customWidth="1"/>
    <col min="8203" max="8204" width="11.42578125" style="91"/>
    <col min="8205" max="8205" width="12.5703125" style="91" customWidth="1"/>
    <col min="8206" max="8448" width="11.42578125" style="91"/>
    <col min="8449" max="8449" width="5.7109375" style="91" customWidth="1"/>
    <col min="8450" max="8450" width="23.42578125" style="91" customWidth="1"/>
    <col min="8451" max="8451" width="12.140625" style="91" customWidth="1"/>
    <col min="8452" max="8452" width="11.42578125" style="91"/>
    <col min="8453" max="8453" width="11.5703125" style="91" customWidth="1"/>
    <col min="8454" max="8454" width="10.85546875" style="91" customWidth="1"/>
    <col min="8455" max="8456" width="0" style="91" hidden="1" customWidth="1"/>
    <col min="8457" max="8458" width="14.5703125" style="91" bestFit="1" customWidth="1"/>
    <col min="8459" max="8460" width="11.42578125" style="91"/>
    <col min="8461" max="8461" width="12.5703125" style="91" customWidth="1"/>
    <col min="8462" max="8704" width="11.42578125" style="91"/>
    <col min="8705" max="8705" width="5.7109375" style="91" customWidth="1"/>
    <col min="8706" max="8706" width="23.42578125" style="91" customWidth="1"/>
    <col min="8707" max="8707" width="12.140625" style="91" customWidth="1"/>
    <col min="8708" max="8708" width="11.42578125" style="91"/>
    <col min="8709" max="8709" width="11.5703125" style="91" customWidth="1"/>
    <col min="8710" max="8710" width="10.85546875" style="91" customWidth="1"/>
    <col min="8711" max="8712" width="0" style="91" hidden="1" customWidth="1"/>
    <col min="8713" max="8714" width="14.5703125" style="91" bestFit="1" customWidth="1"/>
    <col min="8715" max="8716" width="11.42578125" style="91"/>
    <col min="8717" max="8717" width="12.5703125" style="91" customWidth="1"/>
    <col min="8718" max="8960" width="11.42578125" style="91"/>
    <col min="8961" max="8961" width="5.7109375" style="91" customWidth="1"/>
    <col min="8962" max="8962" width="23.42578125" style="91" customWidth="1"/>
    <col min="8963" max="8963" width="12.140625" style="91" customWidth="1"/>
    <col min="8964" max="8964" width="11.42578125" style="91"/>
    <col min="8965" max="8965" width="11.5703125" style="91" customWidth="1"/>
    <col min="8966" max="8966" width="10.85546875" style="91" customWidth="1"/>
    <col min="8967" max="8968" width="0" style="91" hidden="1" customWidth="1"/>
    <col min="8969" max="8970" width="14.5703125" style="91" bestFit="1" customWidth="1"/>
    <col min="8971" max="8972" width="11.42578125" style="91"/>
    <col min="8973" max="8973" width="12.5703125" style="91" customWidth="1"/>
    <col min="8974" max="9216" width="11.42578125" style="91"/>
    <col min="9217" max="9217" width="5.7109375" style="91" customWidth="1"/>
    <col min="9218" max="9218" width="23.42578125" style="91" customWidth="1"/>
    <col min="9219" max="9219" width="12.140625" style="91" customWidth="1"/>
    <col min="9220" max="9220" width="11.42578125" style="91"/>
    <col min="9221" max="9221" width="11.5703125" style="91" customWidth="1"/>
    <col min="9222" max="9222" width="10.85546875" style="91" customWidth="1"/>
    <col min="9223" max="9224" width="0" style="91" hidden="1" customWidth="1"/>
    <col min="9225" max="9226" width="14.5703125" style="91" bestFit="1" customWidth="1"/>
    <col min="9227" max="9228" width="11.42578125" style="91"/>
    <col min="9229" max="9229" width="12.5703125" style="91" customWidth="1"/>
    <col min="9230" max="9472" width="11.42578125" style="91"/>
    <col min="9473" max="9473" width="5.7109375" style="91" customWidth="1"/>
    <col min="9474" max="9474" width="23.42578125" style="91" customWidth="1"/>
    <col min="9475" max="9475" width="12.140625" style="91" customWidth="1"/>
    <col min="9476" max="9476" width="11.42578125" style="91"/>
    <col min="9477" max="9477" width="11.5703125" style="91" customWidth="1"/>
    <col min="9478" max="9478" width="10.85546875" style="91" customWidth="1"/>
    <col min="9479" max="9480" width="0" style="91" hidden="1" customWidth="1"/>
    <col min="9481" max="9482" width="14.5703125" style="91" bestFit="1" customWidth="1"/>
    <col min="9483" max="9484" width="11.42578125" style="91"/>
    <col min="9485" max="9485" width="12.5703125" style="91" customWidth="1"/>
    <col min="9486" max="9728" width="11.42578125" style="91"/>
    <col min="9729" max="9729" width="5.7109375" style="91" customWidth="1"/>
    <col min="9730" max="9730" width="23.42578125" style="91" customWidth="1"/>
    <col min="9731" max="9731" width="12.140625" style="91" customWidth="1"/>
    <col min="9732" max="9732" width="11.42578125" style="91"/>
    <col min="9733" max="9733" width="11.5703125" style="91" customWidth="1"/>
    <col min="9734" max="9734" width="10.85546875" style="91" customWidth="1"/>
    <col min="9735" max="9736" width="0" style="91" hidden="1" customWidth="1"/>
    <col min="9737" max="9738" width="14.5703125" style="91" bestFit="1" customWidth="1"/>
    <col min="9739" max="9740" width="11.42578125" style="91"/>
    <col min="9741" max="9741" width="12.5703125" style="91" customWidth="1"/>
    <col min="9742" max="9984" width="11.42578125" style="91"/>
    <col min="9985" max="9985" width="5.7109375" style="91" customWidth="1"/>
    <col min="9986" max="9986" width="23.42578125" style="91" customWidth="1"/>
    <col min="9987" max="9987" width="12.140625" style="91" customWidth="1"/>
    <col min="9988" max="9988" width="11.42578125" style="91"/>
    <col min="9989" max="9989" width="11.5703125" style="91" customWidth="1"/>
    <col min="9990" max="9990" width="10.85546875" style="91" customWidth="1"/>
    <col min="9991" max="9992" width="0" style="91" hidden="1" customWidth="1"/>
    <col min="9993" max="9994" width="14.5703125" style="91" bestFit="1" customWidth="1"/>
    <col min="9995" max="9996" width="11.42578125" style="91"/>
    <col min="9997" max="9997" width="12.5703125" style="91" customWidth="1"/>
    <col min="9998" max="10240" width="11.42578125" style="91"/>
    <col min="10241" max="10241" width="5.7109375" style="91" customWidth="1"/>
    <col min="10242" max="10242" width="23.42578125" style="91" customWidth="1"/>
    <col min="10243" max="10243" width="12.140625" style="91" customWidth="1"/>
    <col min="10244" max="10244" width="11.42578125" style="91"/>
    <col min="10245" max="10245" width="11.5703125" style="91" customWidth="1"/>
    <col min="10246" max="10246" width="10.85546875" style="91" customWidth="1"/>
    <col min="10247" max="10248" width="0" style="91" hidden="1" customWidth="1"/>
    <col min="10249" max="10250" width="14.5703125" style="91" bestFit="1" customWidth="1"/>
    <col min="10251" max="10252" width="11.42578125" style="91"/>
    <col min="10253" max="10253" width="12.5703125" style="91" customWidth="1"/>
    <col min="10254" max="10496" width="11.42578125" style="91"/>
    <col min="10497" max="10497" width="5.7109375" style="91" customWidth="1"/>
    <col min="10498" max="10498" width="23.42578125" style="91" customWidth="1"/>
    <col min="10499" max="10499" width="12.140625" style="91" customWidth="1"/>
    <col min="10500" max="10500" width="11.42578125" style="91"/>
    <col min="10501" max="10501" width="11.5703125" style="91" customWidth="1"/>
    <col min="10502" max="10502" width="10.85546875" style="91" customWidth="1"/>
    <col min="10503" max="10504" width="0" style="91" hidden="1" customWidth="1"/>
    <col min="10505" max="10506" width="14.5703125" style="91" bestFit="1" customWidth="1"/>
    <col min="10507" max="10508" width="11.42578125" style="91"/>
    <col min="10509" max="10509" width="12.5703125" style="91" customWidth="1"/>
    <col min="10510" max="10752" width="11.42578125" style="91"/>
    <col min="10753" max="10753" width="5.7109375" style="91" customWidth="1"/>
    <col min="10754" max="10754" width="23.42578125" style="91" customWidth="1"/>
    <col min="10755" max="10755" width="12.140625" style="91" customWidth="1"/>
    <col min="10756" max="10756" width="11.42578125" style="91"/>
    <col min="10757" max="10757" width="11.5703125" style="91" customWidth="1"/>
    <col min="10758" max="10758" width="10.85546875" style="91" customWidth="1"/>
    <col min="10759" max="10760" width="0" style="91" hidden="1" customWidth="1"/>
    <col min="10761" max="10762" width="14.5703125" style="91" bestFit="1" customWidth="1"/>
    <col min="10763" max="10764" width="11.42578125" style="91"/>
    <col min="10765" max="10765" width="12.5703125" style="91" customWidth="1"/>
    <col min="10766" max="11008" width="11.42578125" style="91"/>
    <col min="11009" max="11009" width="5.7109375" style="91" customWidth="1"/>
    <col min="11010" max="11010" width="23.42578125" style="91" customWidth="1"/>
    <col min="11011" max="11011" width="12.140625" style="91" customWidth="1"/>
    <col min="11012" max="11012" width="11.42578125" style="91"/>
    <col min="11013" max="11013" width="11.5703125" style="91" customWidth="1"/>
    <col min="11014" max="11014" width="10.85546875" style="91" customWidth="1"/>
    <col min="11015" max="11016" width="0" style="91" hidden="1" customWidth="1"/>
    <col min="11017" max="11018" width="14.5703125" style="91" bestFit="1" customWidth="1"/>
    <col min="11019" max="11020" width="11.42578125" style="91"/>
    <col min="11021" max="11021" width="12.5703125" style="91" customWidth="1"/>
    <col min="11022" max="11264" width="11.42578125" style="91"/>
    <col min="11265" max="11265" width="5.7109375" style="91" customWidth="1"/>
    <col min="11266" max="11266" width="23.42578125" style="91" customWidth="1"/>
    <col min="11267" max="11267" width="12.140625" style="91" customWidth="1"/>
    <col min="11268" max="11268" width="11.42578125" style="91"/>
    <col min="11269" max="11269" width="11.5703125" style="91" customWidth="1"/>
    <col min="11270" max="11270" width="10.85546875" style="91" customWidth="1"/>
    <col min="11271" max="11272" width="0" style="91" hidden="1" customWidth="1"/>
    <col min="11273" max="11274" width="14.5703125" style="91" bestFit="1" customWidth="1"/>
    <col min="11275" max="11276" width="11.42578125" style="91"/>
    <col min="11277" max="11277" width="12.5703125" style="91" customWidth="1"/>
    <col min="11278" max="11520" width="11.42578125" style="91"/>
    <col min="11521" max="11521" width="5.7109375" style="91" customWidth="1"/>
    <col min="11522" max="11522" width="23.42578125" style="91" customWidth="1"/>
    <col min="11523" max="11523" width="12.140625" style="91" customWidth="1"/>
    <col min="11524" max="11524" width="11.42578125" style="91"/>
    <col min="11525" max="11525" width="11.5703125" style="91" customWidth="1"/>
    <col min="11526" max="11526" width="10.85546875" style="91" customWidth="1"/>
    <col min="11527" max="11528" width="0" style="91" hidden="1" customWidth="1"/>
    <col min="11529" max="11530" width="14.5703125" style="91" bestFit="1" customWidth="1"/>
    <col min="11531" max="11532" width="11.42578125" style="91"/>
    <col min="11533" max="11533" width="12.5703125" style="91" customWidth="1"/>
    <col min="11534" max="11776" width="11.42578125" style="91"/>
    <col min="11777" max="11777" width="5.7109375" style="91" customWidth="1"/>
    <col min="11778" max="11778" width="23.42578125" style="91" customWidth="1"/>
    <col min="11779" max="11779" width="12.140625" style="91" customWidth="1"/>
    <col min="11780" max="11780" width="11.42578125" style="91"/>
    <col min="11781" max="11781" width="11.5703125" style="91" customWidth="1"/>
    <col min="11782" max="11782" width="10.85546875" style="91" customWidth="1"/>
    <col min="11783" max="11784" width="0" style="91" hidden="1" customWidth="1"/>
    <col min="11785" max="11786" width="14.5703125" style="91" bestFit="1" customWidth="1"/>
    <col min="11787" max="11788" width="11.42578125" style="91"/>
    <col min="11789" max="11789" width="12.5703125" style="91" customWidth="1"/>
    <col min="11790" max="12032" width="11.42578125" style="91"/>
    <col min="12033" max="12033" width="5.7109375" style="91" customWidth="1"/>
    <col min="12034" max="12034" width="23.42578125" style="91" customWidth="1"/>
    <col min="12035" max="12035" width="12.140625" style="91" customWidth="1"/>
    <col min="12036" max="12036" width="11.42578125" style="91"/>
    <col min="12037" max="12037" width="11.5703125" style="91" customWidth="1"/>
    <col min="12038" max="12038" width="10.85546875" style="91" customWidth="1"/>
    <col min="12039" max="12040" width="0" style="91" hidden="1" customWidth="1"/>
    <col min="12041" max="12042" width="14.5703125" style="91" bestFit="1" customWidth="1"/>
    <col min="12043" max="12044" width="11.42578125" style="91"/>
    <col min="12045" max="12045" width="12.5703125" style="91" customWidth="1"/>
    <col min="12046" max="12288" width="11.42578125" style="91"/>
    <col min="12289" max="12289" width="5.7109375" style="91" customWidth="1"/>
    <col min="12290" max="12290" width="23.42578125" style="91" customWidth="1"/>
    <col min="12291" max="12291" width="12.140625" style="91" customWidth="1"/>
    <col min="12292" max="12292" width="11.42578125" style="91"/>
    <col min="12293" max="12293" width="11.5703125" style="91" customWidth="1"/>
    <col min="12294" max="12294" width="10.85546875" style="91" customWidth="1"/>
    <col min="12295" max="12296" width="0" style="91" hidden="1" customWidth="1"/>
    <col min="12297" max="12298" width="14.5703125" style="91" bestFit="1" customWidth="1"/>
    <col min="12299" max="12300" width="11.42578125" style="91"/>
    <col min="12301" max="12301" width="12.5703125" style="91" customWidth="1"/>
    <col min="12302" max="12544" width="11.42578125" style="91"/>
    <col min="12545" max="12545" width="5.7109375" style="91" customWidth="1"/>
    <col min="12546" max="12546" width="23.42578125" style="91" customWidth="1"/>
    <col min="12547" max="12547" width="12.140625" style="91" customWidth="1"/>
    <col min="12548" max="12548" width="11.42578125" style="91"/>
    <col min="12549" max="12549" width="11.5703125" style="91" customWidth="1"/>
    <col min="12550" max="12550" width="10.85546875" style="91" customWidth="1"/>
    <col min="12551" max="12552" width="0" style="91" hidden="1" customWidth="1"/>
    <col min="12553" max="12554" width="14.5703125" style="91" bestFit="1" customWidth="1"/>
    <col min="12555" max="12556" width="11.42578125" style="91"/>
    <col min="12557" max="12557" width="12.5703125" style="91" customWidth="1"/>
    <col min="12558" max="12800" width="11.42578125" style="91"/>
    <col min="12801" max="12801" width="5.7109375" style="91" customWidth="1"/>
    <col min="12802" max="12802" width="23.42578125" style="91" customWidth="1"/>
    <col min="12803" max="12803" width="12.140625" style="91" customWidth="1"/>
    <col min="12804" max="12804" width="11.42578125" style="91"/>
    <col min="12805" max="12805" width="11.5703125" style="91" customWidth="1"/>
    <col min="12806" max="12806" width="10.85546875" style="91" customWidth="1"/>
    <col min="12807" max="12808" width="0" style="91" hidden="1" customWidth="1"/>
    <col min="12809" max="12810" width="14.5703125" style="91" bestFit="1" customWidth="1"/>
    <col min="12811" max="12812" width="11.42578125" style="91"/>
    <col min="12813" max="12813" width="12.5703125" style="91" customWidth="1"/>
    <col min="12814" max="13056" width="11.42578125" style="91"/>
    <col min="13057" max="13057" width="5.7109375" style="91" customWidth="1"/>
    <col min="13058" max="13058" width="23.42578125" style="91" customWidth="1"/>
    <col min="13059" max="13059" width="12.140625" style="91" customWidth="1"/>
    <col min="13060" max="13060" width="11.42578125" style="91"/>
    <col min="13061" max="13061" width="11.5703125" style="91" customWidth="1"/>
    <col min="13062" max="13062" width="10.85546875" style="91" customWidth="1"/>
    <col min="13063" max="13064" width="0" style="91" hidden="1" customWidth="1"/>
    <col min="13065" max="13066" width="14.5703125" style="91" bestFit="1" customWidth="1"/>
    <col min="13067" max="13068" width="11.42578125" style="91"/>
    <col min="13069" max="13069" width="12.5703125" style="91" customWidth="1"/>
    <col min="13070" max="13312" width="11.42578125" style="91"/>
    <col min="13313" max="13313" width="5.7109375" style="91" customWidth="1"/>
    <col min="13314" max="13314" width="23.42578125" style="91" customWidth="1"/>
    <col min="13315" max="13315" width="12.140625" style="91" customWidth="1"/>
    <col min="13316" max="13316" width="11.42578125" style="91"/>
    <col min="13317" max="13317" width="11.5703125" style="91" customWidth="1"/>
    <col min="13318" max="13318" width="10.85546875" style="91" customWidth="1"/>
    <col min="13319" max="13320" width="0" style="91" hidden="1" customWidth="1"/>
    <col min="13321" max="13322" width="14.5703125" style="91" bestFit="1" customWidth="1"/>
    <col min="13323" max="13324" width="11.42578125" style="91"/>
    <col min="13325" max="13325" width="12.5703125" style="91" customWidth="1"/>
    <col min="13326" max="13568" width="11.42578125" style="91"/>
    <col min="13569" max="13569" width="5.7109375" style="91" customWidth="1"/>
    <col min="13570" max="13570" width="23.42578125" style="91" customWidth="1"/>
    <col min="13571" max="13571" width="12.140625" style="91" customWidth="1"/>
    <col min="13572" max="13572" width="11.42578125" style="91"/>
    <col min="13573" max="13573" width="11.5703125" style="91" customWidth="1"/>
    <col min="13574" max="13574" width="10.85546875" style="91" customWidth="1"/>
    <col min="13575" max="13576" width="0" style="91" hidden="1" customWidth="1"/>
    <col min="13577" max="13578" width="14.5703125" style="91" bestFit="1" customWidth="1"/>
    <col min="13579" max="13580" width="11.42578125" style="91"/>
    <col min="13581" max="13581" width="12.5703125" style="91" customWidth="1"/>
    <col min="13582" max="13824" width="11.42578125" style="91"/>
    <col min="13825" max="13825" width="5.7109375" style="91" customWidth="1"/>
    <col min="13826" max="13826" width="23.42578125" style="91" customWidth="1"/>
    <col min="13827" max="13827" width="12.140625" style="91" customWidth="1"/>
    <col min="13828" max="13828" width="11.42578125" style="91"/>
    <col min="13829" max="13829" width="11.5703125" style="91" customWidth="1"/>
    <col min="13830" max="13830" width="10.85546875" style="91" customWidth="1"/>
    <col min="13831" max="13832" width="0" style="91" hidden="1" customWidth="1"/>
    <col min="13833" max="13834" width="14.5703125" style="91" bestFit="1" customWidth="1"/>
    <col min="13835" max="13836" width="11.42578125" style="91"/>
    <col min="13837" max="13837" width="12.5703125" style="91" customWidth="1"/>
    <col min="13838" max="14080" width="11.42578125" style="91"/>
    <col min="14081" max="14081" width="5.7109375" style="91" customWidth="1"/>
    <col min="14082" max="14082" width="23.42578125" style="91" customWidth="1"/>
    <col min="14083" max="14083" width="12.140625" style="91" customWidth="1"/>
    <col min="14084" max="14084" width="11.42578125" style="91"/>
    <col min="14085" max="14085" width="11.5703125" style="91" customWidth="1"/>
    <col min="14086" max="14086" width="10.85546875" style="91" customWidth="1"/>
    <col min="14087" max="14088" width="0" style="91" hidden="1" customWidth="1"/>
    <col min="14089" max="14090" width="14.5703125" style="91" bestFit="1" customWidth="1"/>
    <col min="14091" max="14092" width="11.42578125" style="91"/>
    <col min="14093" max="14093" width="12.5703125" style="91" customWidth="1"/>
    <col min="14094" max="14336" width="11.42578125" style="91"/>
    <col min="14337" max="14337" width="5.7109375" style="91" customWidth="1"/>
    <col min="14338" max="14338" width="23.42578125" style="91" customWidth="1"/>
    <col min="14339" max="14339" width="12.140625" style="91" customWidth="1"/>
    <col min="14340" max="14340" width="11.42578125" style="91"/>
    <col min="14341" max="14341" width="11.5703125" style="91" customWidth="1"/>
    <col min="14342" max="14342" width="10.85546875" style="91" customWidth="1"/>
    <col min="14343" max="14344" width="0" style="91" hidden="1" customWidth="1"/>
    <col min="14345" max="14346" width="14.5703125" style="91" bestFit="1" customWidth="1"/>
    <col min="14347" max="14348" width="11.42578125" style="91"/>
    <col min="14349" max="14349" width="12.5703125" style="91" customWidth="1"/>
    <col min="14350" max="14592" width="11.42578125" style="91"/>
    <col min="14593" max="14593" width="5.7109375" style="91" customWidth="1"/>
    <col min="14594" max="14594" width="23.42578125" style="91" customWidth="1"/>
    <col min="14595" max="14595" width="12.140625" style="91" customWidth="1"/>
    <col min="14596" max="14596" width="11.42578125" style="91"/>
    <col min="14597" max="14597" width="11.5703125" style="91" customWidth="1"/>
    <col min="14598" max="14598" width="10.85546875" style="91" customWidth="1"/>
    <col min="14599" max="14600" width="0" style="91" hidden="1" customWidth="1"/>
    <col min="14601" max="14602" width="14.5703125" style="91" bestFit="1" customWidth="1"/>
    <col min="14603" max="14604" width="11.42578125" style="91"/>
    <col min="14605" max="14605" width="12.5703125" style="91" customWidth="1"/>
    <col min="14606" max="14848" width="11.42578125" style="91"/>
    <col min="14849" max="14849" width="5.7109375" style="91" customWidth="1"/>
    <col min="14850" max="14850" width="23.42578125" style="91" customWidth="1"/>
    <col min="14851" max="14851" width="12.140625" style="91" customWidth="1"/>
    <col min="14852" max="14852" width="11.42578125" style="91"/>
    <col min="14853" max="14853" width="11.5703125" style="91" customWidth="1"/>
    <col min="14854" max="14854" width="10.85546875" style="91" customWidth="1"/>
    <col min="14855" max="14856" width="0" style="91" hidden="1" customWidth="1"/>
    <col min="14857" max="14858" width="14.5703125" style="91" bestFit="1" customWidth="1"/>
    <col min="14859" max="14860" width="11.42578125" style="91"/>
    <col min="14861" max="14861" width="12.5703125" style="91" customWidth="1"/>
    <col min="14862" max="15104" width="11.42578125" style="91"/>
    <col min="15105" max="15105" width="5.7109375" style="91" customWidth="1"/>
    <col min="15106" max="15106" width="23.42578125" style="91" customWidth="1"/>
    <col min="15107" max="15107" width="12.140625" style="91" customWidth="1"/>
    <col min="15108" max="15108" width="11.42578125" style="91"/>
    <col min="15109" max="15109" width="11.5703125" style="91" customWidth="1"/>
    <col min="15110" max="15110" width="10.85546875" style="91" customWidth="1"/>
    <col min="15111" max="15112" width="0" style="91" hidden="1" customWidth="1"/>
    <col min="15113" max="15114" width="14.5703125" style="91" bestFit="1" customWidth="1"/>
    <col min="15115" max="15116" width="11.42578125" style="91"/>
    <col min="15117" max="15117" width="12.5703125" style="91" customWidth="1"/>
    <col min="15118" max="15360" width="11.42578125" style="91"/>
    <col min="15361" max="15361" width="5.7109375" style="91" customWidth="1"/>
    <col min="15362" max="15362" width="23.42578125" style="91" customWidth="1"/>
    <col min="15363" max="15363" width="12.140625" style="91" customWidth="1"/>
    <col min="15364" max="15364" width="11.42578125" style="91"/>
    <col min="15365" max="15365" width="11.5703125" style="91" customWidth="1"/>
    <col min="15366" max="15366" width="10.85546875" style="91" customWidth="1"/>
    <col min="15367" max="15368" width="0" style="91" hidden="1" customWidth="1"/>
    <col min="15369" max="15370" width="14.5703125" style="91" bestFit="1" customWidth="1"/>
    <col min="15371" max="15372" width="11.42578125" style="91"/>
    <col min="15373" max="15373" width="12.5703125" style="91" customWidth="1"/>
    <col min="15374" max="15616" width="11.42578125" style="91"/>
    <col min="15617" max="15617" width="5.7109375" style="91" customWidth="1"/>
    <col min="15618" max="15618" width="23.42578125" style="91" customWidth="1"/>
    <col min="15619" max="15619" width="12.140625" style="91" customWidth="1"/>
    <col min="15620" max="15620" width="11.42578125" style="91"/>
    <col min="15621" max="15621" width="11.5703125" style="91" customWidth="1"/>
    <col min="15622" max="15622" width="10.85546875" style="91" customWidth="1"/>
    <col min="15623" max="15624" width="0" style="91" hidden="1" customWidth="1"/>
    <col min="15625" max="15626" width="14.5703125" style="91" bestFit="1" customWidth="1"/>
    <col min="15627" max="15628" width="11.42578125" style="91"/>
    <col min="15629" max="15629" width="12.5703125" style="91" customWidth="1"/>
    <col min="15630" max="15872" width="11.42578125" style="91"/>
    <col min="15873" max="15873" width="5.7109375" style="91" customWidth="1"/>
    <col min="15874" max="15874" width="23.42578125" style="91" customWidth="1"/>
    <col min="15875" max="15875" width="12.140625" style="91" customWidth="1"/>
    <col min="15876" max="15876" width="11.42578125" style="91"/>
    <col min="15877" max="15877" width="11.5703125" style="91" customWidth="1"/>
    <col min="15878" max="15878" width="10.85546875" style="91" customWidth="1"/>
    <col min="15879" max="15880" width="0" style="91" hidden="1" customWidth="1"/>
    <col min="15881" max="15882" width="14.5703125" style="91" bestFit="1" customWidth="1"/>
    <col min="15883" max="15884" width="11.42578125" style="91"/>
    <col min="15885" max="15885" width="12.5703125" style="91" customWidth="1"/>
    <col min="15886" max="16128" width="11.42578125" style="91"/>
    <col min="16129" max="16129" width="5.7109375" style="91" customWidth="1"/>
    <col min="16130" max="16130" width="23.42578125" style="91" customWidth="1"/>
    <col min="16131" max="16131" width="12.140625" style="91" customWidth="1"/>
    <col min="16132" max="16132" width="11.42578125" style="91"/>
    <col min="16133" max="16133" width="11.5703125" style="91" customWidth="1"/>
    <col min="16134" max="16134" width="10.85546875" style="91" customWidth="1"/>
    <col min="16135" max="16136" width="0" style="91" hidden="1" customWidth="1"/>
    <col min="16137" max="16138" width="14.5703125" style="91" bestFit="1" customWidth="1"/>
    <col min="16139" max="16140" width="11.42578125" style="91"/>
    <col min="16141" max="16141" width="12.5703125" style="91" customWidth="1"/>
    <col min="16142" max="16384" width="11.42578125" style="91"/>
  </cols>
  <sheetData>
    <row r="1" spans="1:15" ht="18" x14ac:dyDescent="0.25">
      <c r="A1" s="133" t="s">
        <v>44</v>
      </c>
      <c r="B1" s="94"/>
      <c r="C1" s="94"/>
      <c r="D1" s="119"/>
      <c r="E1" s="119"/>
      <c r="F1" s="119"/>
      <c r="G1" s="94"/>
      <c r="H1" s="94"/>
      <c r="I1" s="134" t="s">
        <v>236</v>
      </c>
      <c r="J1" s="94"/>
      <c r="K1" s="94"/>
      <c r="L1" s="94"/>
    </row>
    <row r="2" spans="1:15" x14ac:dyDescent="0.2">
      <c r="A2" s="99"/>
      <c r="B2" s="94"/>
      <c r="C2" s="94"/>
      <c r="D2" s="119"/>
      <c r="E2" s="119"/>
      <c r="F2" s="119"/>
      <c r="G2" s="94"/>
      <c r="H2" s="94"/>
      <c r="I2" s="94"/>
      <c r="J2" s="94"/>
      <c r="K2" s="94"/>
      <c r="L2" s="94"/>
    </row>
    <row r="3" spans="1:15" x14ac:dyDescent="0.2">
      <c r="A3" s="99"/>
      <c r="B3" s="103" t="s">
        <v>242</v>
      </c>
      <c r="C3" s="94"/>
      <c r="D3" s="119"/>
      <c r="E3" s="119"/>
      <c r="F3" s="119"/>
      <c r="G3" s="94"/>
      <c r="H3" s="94"/>
      <c r="I3" s="94"/>
      <c r="J3" s="94"/>
      <c r="K3" s="94"/>
      <c r="L3" s="94"/>
    </row>
    <row r="4" spans="1:15" x14ac:dyDescent="0.2">
      <c r="A4" s="94"/>
      <c r="B4" s="94"/>
      <c r="C4" s="94"/>
      <c r="D4" s="119"/>
      <c r="E4" s="119"/>
      <c r="F4" s="119"/>
      <c r="G4" s="94"/>
      <c r="H4" s="94"/>
      <c r="I4" s="94"/>
      <c r="J4" s="94"/>
      <c r="K4" s="94"/>
      <c r="L4" s="94"/>
    </row>
    <row r="5" spans="1:15" x14ac:dyDescent="0.2">
      <c r="A5" s="94"/>
      <c r="B5" s="94" t="s">
        <v>46</v>
      </c>
      <c r="C5" s="94" t="s">
        <v>47</v>
      </c>
      <c r="D5" s="178" t="s">
        <v>235</v>
      </c>
      <c r="E5" s="179"/>
      <c r="F5" s="98"/>
      <c r="G5" s="97"/>
      <c r="H5" s="94"/>
      <c r="I5" s="94"/>
      <c r="J5" s="94"/>
      <c r="K5" s="94"/>
      <c r="L5" s="94"/>
    </row>
    <row r="6" spans="1:15" x14ac:dyDescent="0.2">
      <c r="A6" s="94"/>
      <c r="B6" s="94" t="s">
        <v>48</v>
      </c>
      <c r="C6" s="94" t="s">
        <v>47</v>
      </c>
      <c r="D6" s="178" t="s">
        <v>246</v>
      </c>
      <c r="E6" s="179"/>
      <c r="F6" s="98"/>
      <c r="G6" s="97"/>
      <c r="H6" s="94"/>
      <c r="I6" s="94"/>
      <c r="J6" s="94"/>
      <c r="K6" s="94"/>
      <c r="L6" s="94"/>
      <c r="O6" s="91" t="s">
        <v>49</v>
      </c>
    </row>
    <row r="7" spans="1:15" x14ac:dyDescent="0.2">
      <c r="A7" s="94"/>
      <c r="B7" s="94" t="s">
        <v>50</v>
      </c>
      <c r="C7" s="94" t="s">
        <v>47</v>
      </c>
      <c r="D7" s="178" t="s">
        <v>51</v>
      </c>
      <c r="E7" s="179"/>
      <c r="F7" s="98"/>
      <c r="G7" s="97"/>
      <c r="H7" s="94"/>
      <c r="I7" s="94"/>
      <c r="J7" s="94"/>
      <c r="K7" s="94"/>
      <c r="L7" s="94"/>
    </row>
    <row r="8" spans="1:15" x14ac:dyDescent="0.2">
      <c r="A8" s="94"/>
      <c r="B8" s="94" t="s">
        <v>52</v>
      </c>
      <c r="C8" s="94" t="s">
        <v>47</v>
      </c>
      <c r="D8" s="178" t="s">
        <v>247</v>
      </c>
      <c r="E8" s="179"/>
      <c r="F8" s="98"/>
      <c r="G8" s="97"/>
      <c r="H8" s="94"/>
      <c r="I8" s="94"/>
      <c r="J8" s="94"/>
      <c r="K8" s="94"/>
      <c r="L8" s="94"/>
    </row>
    <row r="9" spans="1:15" x14ac:dyDescent="0.2">
      <c r="A9" s="94"/>
      <c r="B9" s="94" t="s">
        <v>1</v>
      </c>
      <c r="C9" s="94" t="s">
        <v>47</v>
      </c>
      <c r="D9" s="178" t="s">
        <v>292</v>
      </c>
      <c r="E9" s="179"/>
      <c r="F9" s="98"/>
      <c r="G9" s="97"/>
      <c r="H9" s="94"/>
      <c r="I9" s="94"/>
      <c r="J9" s="94"/>
      <c r="K9" s="94"/>
      <c r="L9" s="94"/>
    </row>
    <row r="10" spans="1:15" x14ac:dyDescent="0.2">
      <c r="A10" s="94"/>
      <c r="B10" s="94"/>
      <c r="C10" s="94"/>
      <c r="D10" s="114"/>
      <c r="E10" s="98"/>
      <c r="F10" s="113"/>
      <c r="G10" s="97"/>
      <c r="H10" s="94"/>
      <c r="I10" s="94"/>
      <c r="J10" s="94"/>
      <c r="K10" s="94"/>
      <c r="L10" s="94"/>
    </row>
    <row r="11" spans="1:15" x14ac:dyDescent="0.2">
      <c r="A11" s="94"/>
      <c r="B11" s="94" t="s">
        <v>53</v>
      </c>
      <c r="C11" s="94" t="s">
        <v>47</v>
      </c>
      <c r="D11" s="180" t="s">
        <v>54</v>
      </c>
      <c r="E11" s="179">
        <v>25</v>
      </c>
      <c r="F11" s="179" t="s">
        <v>55</v>
      </c>
      <c r="G11" s="97"/>
      <c r="H11" s="94"/>
      <c r="I11" s="94"/>
      <c r="J11" s="94"/>
      <c r="K11" s="94"/>
      <c r="L11" s="94"/>
    </row>
    <row r="12" spans="1:15" x14ac:dyDescent="0.2">
      <c r="A12" s="94"/>
      <c r="B12" s="94"/>
      <c r="C12" s="94"/>
      <c r="D12" s="179" t="s">
        <v>56</v>
      </c>
      <c r="E12" s="179">
        <v>760</v>
      </c>
      <c r="F12" s="180" t="s">
        <v>57</v>
      </c>
      <c r="G12" s="97"/>
      <c r="H12" s="94"/>
      <c r="I12" s="94"/>
      <c r="J12" s="94"/>
      <c r="K12" s="94"/>
      <c r="L12" s="94"/>
    </row>
    <row r="13" spans="1:15" x14ac:dyDescent="0.2">
      <c r="A13" s="94"/>
      <c r="B13" s="94"/>
      <c r="C13" s="94"/>
      <c r="D13" s="98"/>
      <c r="E13" s="98"/>
      <c r="F13" s="98"/>
      <c r="G13" s="97"/>
      <c r="H13" s="94"/>
      <c r="I13" s="94"/>
      <c r="J13" s="94"/>
      <c r="K13" s="94"/>
      <c r="L13" s="94"/>
    </row>
    <row r="14" spans="1:15" x14ac:dyDescent="0.2">
      <c r="A14" s="99" t="s">
        <v>58</v>
      </c>
      <c r="B14" s="99" t="s">
        <v>59</v>
      </c>
      <c r="C14" s="99" t="s">
        <v>1</v>
      </c>
      <c r="D14" s="181">
        <v>42514</v>
      </c>
      <c r="E14" s="181">
        <v>42514</v>
      </c>
      <c r="F14" s="181">
        <v>42514</v>
      </c>
      <c r="G14" s="100" t="s">
        <v>186</v>
      </c>
      <c r="H14" s="101" t="s">
        <v>234</v>
      </c>
      <c r="I14" s="94"/>
      <c r="J14" s="94"/>
      <c r="K14" s="94"/>
      <c r="L14" s="94"/>
    </row>
    <row r="15" spans="1:15" x14ac:dyDescent="0.2">
      <c r="A15" s="99"/>
      <c r="B15" s="294" t="s">
        <v>233</v>
      </c>
      <c r="C15" s="294"/>
      <c r="D15" s="182" t="s">
        <v>277</v>
      </c>
      <c r="E15" s="182" t="s">
        <v>279</v>
      </c>
      <c r="F15" s="181" t="s">
        <v>283</v>
      </c>
      <c r="G15" s="100"/>
      <c r="H15" s="101"/>
      <c r="I15" s="94"/>
      <c r="J15" s="94"/>
      <c r="K15" s="94"/>
      <c r="L15" s="94"/>
    </row>
    <row r="16" spans="1:15" x14ac:dyDescent="0.2">
      <c r="A16" s="94"/>
      <c r="B16" s="294" t="s">
        <v>232</v>
      </c>
      <c r="C16" s="294"/>
      <c r="D16" s="182" t="s">
        <v>278</v>
      </c>
      <c r="E16" s="182" t="s">
        <v>280</v>
      </c>
      <c r="F16" s="188" t="s">
        <v>284</v>
      </c>
      <c r="G16" s="100"/>
      <c r="H16" s="101" t="s">
        <v>229</v>
      </c>
      <c r="I16" s="94"/>
      <c r="J16" s="94"/>
      <c r="K16" s="94"/>
      <c r="L16" s="94"/>
    </row>
    <row r="17" spans="1:13" x14ac:dyDescent="0.2">
      <c r="A17" s="99"/>
      <c r="B17" s="294" t="s">
        <v>231</v>
      </c>
      <c r="C17" s="294"/>
      <c r="D17" s="182" t="s">
        <v>273</v>
      </c>
      <c r="E17" s="182" t="s">
        <v>281</v>
      </c>
      <c r="F17" s="188" t="s">
        <v>285</v>
      </c>
      <c r="G17" s="100"/>
      <c r="H17" s="101"/>
      <c r="I17" s="94"/>
      <c r="J17" s="94"/>
      <c r="K17" s="94"/>
      <c r="L17" s="94"/>
      <c r="M17" s="94"/>
    </row>
    <row r="18" spans="1:13" x14ac:dyDescent="0.2">
      <c r="A18" s="94"/>
      <c r="B18" s="294" t="s">
        <v>230</v>
      </c>
      <c r="C18" s="294"/>
      <c r="D18" s="182" t="s">
        <v>272</v>
      </c>
      <c r="E18" s="182" t="s">
        <v>282</v>
      </c>
      <c r="F18" s="188" t="s">
        <v>239</v>
      </c>
      <c r="G18" s="100"/>
      <c r="H18" s="101" t="s">
        <v>229</v>
      </c>
      <c r="I18" s="94"/>
      <c r="J18" s="94"/>
      <c r="K18" s="94"/>
      <c r="L18" s="94"/>
      <c r="M18" s="94"/>
    </row>
    <row r="19" spans="1:13" x14ac:dyDescent="0.2">
      <c r="A19" s="99"/>
      <c r="B19" s="99"/>
      <c r="C19" s="99" t="s">
        <v>60</v>
      </c>
      <c r="D19" s="183">
        <v>7</v>
      </c>
      <c r="E19" s="183">
        <v>8</v>
      </c>
      <c r="F19" s="183">
        <v>9</v>
      </c>
      <c r="G19" s="94"/>
      <c r="H19" s="94"/>
      <c r="I19" s="94"/>
      <c r="J19" s="94"/>
      <c r="K19" s="94"/>
      <c r="L19" s="94"/>
    </row>
    <row r="20" spans="1:13" hidden="1" x14ac:dyDescent="0.2">
      <c r="A20" s="99"/>
      <c r="B20" s="99"/>
      <c r="C20" s="99" t="s">
        <v>61</v>
      </c>
      <c r="D20" s="189">
        <v>8496</v>
      </c>
      <c r="E20" s="189">
        <v>8501</v>
      </c>
      <c r="F20" s="189">
        <v>8493</v>
      </c>
      <c r="G20" s="100"/>
      <c r="H20" s="101"/>
      <c r="I20" s="94"/>
      <c r="J20" s="94"/>
      <c r="K20" s="94"/>
      <c r="L20" s="94"/>
    </row>
    <row r="21" spans="1:13" x14ac:dyDescent="0.2">
      <c r="A21" s="99"/>
      <c r="B21" s="99"/>
      <c r="C21" s="99"/>
      <c r="D21" s="102"/>
      <c r="E21" s="102"/>
      <c r="F21" s="102"/>
      <c r="G21" s="100"/>
      <c r="H21" s="101"/>
      <c r="I21" s="94"/>
      <c r="J21" s="94"/>
      <c r="K21" s="94"/>
      <c r="L21" s="94"/>
    </row>
    <row r="22" spans="1:13" x14ac:dyDescent="0.2">
      <c r="A22" s="103" t="s">
        <v>17</v>
      </c>
      <c r="B22" s="103" t="s">
        <v>62</v>
      </c>
      <c r="C22" s="94"/>
      <c r="D22" s="98"/>
      <c r="E22" s="104"/>
      <c r="F22" s="104"/>
      <c r="G22" s="94"/>
      <c r="H22" s="94"/>
      <c r="I22" s="94"/>
      <c r="J22" s="94"/>
      <c r="K22" s="94"/>
      <c r="L22" s="94"/>
    </row>
    <row r="23" spans="1:13" x14ac:dyDescent="0.2">
      <c r="A23" s="103"/>
      <c r="B23" s="103"/>
      <c r="C23" s="94"/>
      <c r="D23" s="98"/>
      <c r="E23" s="104"/>
      <c r="F23" s="104"/>
      <c r="G23" s="94"/>
      <c r="H23" s="94"/>
      <c r="I23" s="94"/>
      <c r="J23" s="94"/>
      <c r="K23" s="94"/>
      <c r="L23" s="94"/>
    </row>
    <row r="24" spans="1:13" x14ac:dyDescent="0.2">
      <c r="A24" s="94" t="s">
        <v>63</v>
      </c>
      <c r="B24" s="94" t="s">
        <v>64</v>
      </c>
      <c r="C24" s="94" t="s">
        <v>65</v>
      </c>
      <c r="D24" s="190">
        <f>+'Corrida 4,5,6'!D24</f>
        <v>4.524</v>
      </c>
      <c r="E24" s="191">
        <f t="shared" ref="E24:F26" si="0">+D24</f>
        <v>4.524</v>
      </c>
      <c r="F24" s="191">
        <f t="shared" si="0"/>
        <v>4.524</v>
      </c>
      <c r="G24" s="94"/>
      <c r="H24" s="94"/>
      <c r="I24" s="94"/>
      <c r="J24" s="94"/>
      <c r="K24" s="94"/>
      <c r="L24" s="94"/>
    </row>
    <row r="25" spans="1:13" ht="25.5" x14ac:dyDescent="0.2">
      <c r="A25" s="94" t="s">
        <v>66</v>
      </c>
      <c r="B25" s="94" t="s">
        <v>67</v>
      </c>
      <c r="C25" s="94"/>
      <c r="D25" s="192" t="str">
        <f>+'Corrida 4,5,6'!D25</f>
        <v>Carbón Mineral</v>
      </c>
      <c r="E25" s="192" t="str">
        <f t="shared" si="0"/>
        <v>Carbón Mineral</v>
      </c>
      <c r="F25" s="192" t="str">
        <f t="shared" si="0"/>
        <v>Carbón Mineral</v>
      </c>
      <c r="G25" s="94"/>
      <c r="H25" s="94"/>
      <c r="I25" s="94"/>
      <c r="J25" s="94"/>
      <c r="K25" s="94"/>
      <c r="L25" s="94"/>
    </row>
    <row r="26" spans="1:13" hidden="1" x14ac:dyDescent="0.2">
      <c r="A26" s="94" t="s">
        <v>68</v>
      </c>
      <c r="B26" s="94" t="s">
        <v>69</v>
      </c>
      <c r="C26" s="94" t="s">
        <v>70</v>
      </c>
      <c r="D26" s="98">
        <v>50</v>
      </c>
      <c r="E26" s="104">
        <f t="shared" si="0"/>
        <v>50</v>
      </c>
      <c r="F26" s="104">
        <f t="shared" si="0"/>
        <v>50</v>
      </c>
      <c r="G26" s="94"/>
      <c r="H26" s="94"/>
      <c r="I26" s="94"/>
      <c r="J26" s="94"/>
      <c r="K26" s="94"/>
      <c r="L26" s="94"/>
    </row>
    <row r="27" spans="1:13" x14ac:dyDescent="0.2">
      <c r="A27" s="94"/>
      <c r="B27" s="94"/>
      <c r="C27" s="94"/>
      <c r="D27" s="105"/>
      <c r="E27" s="105"/>
      <c r="F27" s="105"/>
      <c r="G27" s="94"/>
      <c r="H27" s="94"/>
      <c r="I27" s="94"/>
      <c r="J27" s="94"/>
      <c r="K27" s="94"/>
      <c r="L27" s="94"/>
    </row>
    <row r="28" spans="1:13" x14ac:dyDescent="0.2">
      <c r="A28" s="103" t="s">
        <v>38</v>
      </c>
      <c r="B28" s="103" t="s">
        <v>71</v>
      </c>
      <c r="C28" s="94"/>
      <c r="D28" s="98"/>
      <c r="E28" s="98"/>
      <c r="F28" s="98"/>
      <c r="G28" s="97"/>
      <c r="H28" s="94"/>
      <c r="I28" s="94"/>
      <c r="J28" s="94"/>
      <c r="K28" s="94"/>
      <c r="L28" s="94"/>
    </row>
    <row r="29" spans="1:13" x14ac:dyDescent="0.2">
      <c r="A29" s="103"/>
      <c r="B29" s="103"/>
      <c r="C29" s="94"/>
      <c r="D29" s="98"/>
      <c r="E29" s="98"/>
      <c r="F29" s="98"/>
      <c r="G29" s="97"/>
      <c r="H29" s="94"/>
      <c r="I29" s="94"/>
      <c r="J29" s="94"/>
      <c r="K29" s="94"/>
      <c r="L29" s="94"/>
    </row>
    <row r="30" spans="1:13" x14ac:dyDescent="0.2">
      <c r="A30" s="94" t="s">
        <v>72</v>
      </c>
      <c r="B30" s="94" t="s">
        <v>73</v>
      </c>
      <c r="C30" s="94" t="s">
        <v>57</v>
      </c>
      <c r="D30" s="193">
        <v>46.511000000000003</v>
      </c>
      <c r="E30" s="193">
        <v>46.511000000000003</v>
      </c>
      <c r="F30" s="193">
        <v>46.511000000000003</v>
      </c>
      <c r="G30" s="97"/>
      <c r="H30" s="94"/>
      <c r="I30" s="94"/>
      <c r="J30" s="94"/>
      <c r="K30" s="94"/>
      <c r="L30" s="94"/>
    </row>
    <row r="31" spans="1:13" x14ac:dyDescent="0.2">
      <c r="A31" s="94" t="s">
        <v>74</v>
      </c>
      <c r="B31" s="94" t="s">
        <v>75</v>
      </c>
      <c r="C31" s="94"/>
      <c r="D31" s="193">
        <v>0.998</v>
      </c>
      <c r="E31" s="193">
        <v>0.998</v>
      </c>
      <c r="F31" s="193">
        <v>0.998</v>
      </c>
      <c r="G31" s="97"/>
      <c r="H31" s="94"/>
      <c r="I31" s="94"/>
      <c r="J31" s="94"/>
      <c r="K31" s="94"/>
      <c r="L31" s="94"/>
    </row>
    <row r="32" spans="1:13" x14ac:dyDescent="0.2">
      <c r="A32" s="94" t="s">
        <v>160</v>
      </c>
      <c r="B32" s="94" t="s">
        <v>76</v>
      </c>
      <c r="C32" s="94"/>
      <c r="D32" s="193">
        <v>0.84</v>
      </c>
      <c r="E32" s="193">
        <v>0.84</v>
      </c>
      <c r="F32" s="193">
        <v>0.84</v>
      </c>
      <c r="G32" s="97"/>
      <c r="H32" s="94"/>
      <c r="I32" s="94"/>
      <c r="J32" s="94"/>
      <c r="K32" s="94"/>
      <c r="L32" s="94"/>
    </row>
    <row r="33" spans="1:13" x14ac:dyDescent="0.2">
      <c r="A33" s="94" t="s">
        <v>227</v>
      </c>
      <c r="B33" s="94" t="s">
        <v>226</v>
      </c>
      <c r="C33" s="94" t="s">
        <v>225</v>
      </c>
      <c r="D33" s="196">
        <v>6.32</v>
      </c>
      <c r="E33" s="196">
        <v>6.32</v>
      </c>
      <c r="F33" s="196">
        <v>6.32</v>
      </c>
      <c r="G33" s="97"/>
      <c r="H33" s="94"/>
      <c r="I33" s="94"/>
      <c r="J33" s="94"/>
      <c r="K33" s="94"/>
      <c r="L33" s="94"/>
    </row>
    <row r="34" spans="1:13" x14ac:dyDescent="0.2">
      <c r="A34" s="94"/>
      <c r="B34" s="94"/>
      <c r="C34" s="94"/>
      <c r="D34" s="105"/>
      <c r="E34" s="105"/>
      <c r="F34" s="105"/>
      <c r="G34" s="94"/>
      <c r="H34" s="94"/>
      <c r="I34" s="94"/>
      <c r="J34" s="94"/>
      <c r="K34" s="94"/>
      <c r="L34" s="94"/>
    </row>
    <row r="35" spans="1:13" x14ac:dyDescent="0.2">
      <c r="A35" s="103" t="s">
        <v>77</v>
      </c>
      <c r="B35" s="103" t="s">
        <v>78</v>
      </c>
      <c r="C35" s="94"/>
      <c r="D35" s="104"/>
      <c r="E35" s="104"/>
      <c r="F35" s="104"/>
      <c r="G35" s="94"/>
      <c r="H35" s="94"/>
      <c r="I35" s="94"/>
      <c r="J35" s="94"/>
      <c r="K35" s="94"/>
      <c r="L35" s="94"/>
    </row>
    <row r="36" spans="1:13" x14ac:dyDescent="0.2">
      <c r="A36" s="103"/>
      <c r="B36" s="103"/>
      <c r="C36" s="94"/>
      <c r="D36" s="98"/>
      <c r="E36" s="98"/>
      <c r="F36" s="98"/>
      <c r="G36" s="97"/>
      <c r="H36" s="94"/>
      <c r="I36" s="94"/>
      <c r="J36" s="94"/>
      <c r="K36" s="94"/>
      <c r="L36" s="94"/>
    </row>
    <row r="37" spans="1:13" x14ac:dyDescent="0.2">
      <c r="A37" s="99" t="s">
        <v>79</v>
      </c>
      <c r="B37" s="99" t="s">
        <v>80</v>
      </c>
      <c r="C37" s="94"/>
      <c r="D37" s="98"/>
      <c r="E37" s="98"/>
      <c r="F37" s="98"/>
      <c r="G37" s="97"/>
      <c r="H37" s="94"/>
      <c r="I37" s="94"/>
      <c r="J37" s="94"/>
      <c r="K37" s="94"/>
      <c r="L37" s="94"/>
    </row>
    <row r="38" spans="1:13" x14ac:dyDescent="0.2">
      <c r="A38" s="94" t="s">
        <v>81</v>
      </c>
      <c r="B38" s="94" t="s">
        <v>54</v>
      </c>
      <c r="C38" s="94" t="s">
        <v>55</v>
      </c>
      <c r="D38" s="106">
        <v>12</v>
      </c>
      <c r="E38" s="106">
        <v>16</v>
      </c>
      <c r="F38" s="106">
        <v>17</v>
      </c>
      <c r="G38" s="107">
        <f>AVERAGE(D38:F38)</f>
        <v>15</v>
      </c>
      <c r="H38" s="94"/>
      <c r="I38" s="94"/>
      <c r="J38" s="94"/>
      <c r="K38" s="94"/>
      <c r="L38" s="94"/>
    </row>
    <row r="39" spans="1:13" x14ac:dyDescent="0.2">
      <c r="A39" s="94" t="s">
        <v>82</v>
      </c>
      <c r="B39" s="94" t="s">
        <v>83</v>
      </c>
      <c r="C39" s="94" t="s">
        <v>70</v>
      </c>
      <c r="D39" s="179">
        <v>43</v>
      </c>
      <c r="E39" s="179">
        <v>48</v>
      </c>
      <c r="F39" s="179">
        <v>38</v>
      </c>
      <c r="G39" s="107">
        <f>AVERAGE(D39:F39)</f>
        <v>43</v>
      </c>
      <c r="H39" s="94"/>
      <c r="I39" s="94"/>
      <c r="J39" s="94"/>
      <c r="K39" s="94"/>
      <c r="L39" s="94"/>
    </row>
    <row r="40" spans="1:13" x14ac:dyDescent="0.2">
      <c r="A40" s="94" t="s">
        <v>84</v>
      </c>
      <c r="B40" s="94" t="s">
        <v>56</v>
      </c>
      <c r="C40" s="94" t="s">
        <v>57</v>
      </c>
      <c r="D40" s="179">
        <v>765</v>
      </c>
      <c r="E40" s="179">
        <v>765</v>
      </c>
      <c r="F40" s="179">
        <v>765</v>
      </c>
      <c r="G40" s="107">
        <f>AVERAGE(D40:F40)</f>
        <v>765</v>
      </c>
      <c r="H40" s="94"/>
      <c r="I40" s="94"/>
      <c r="J40" s="94"/>
      <c r="K40" s="94"/>
      <c r="L40" s="94"/>
    </row>
    <row r="41" spans="1:13" x14ac:dyDescent="0.2">
      <c r="A41" s="94"/>
      <c r="B41" s="94"/>
      <c r="C41" s="94"/>
      <c r="D41" s="106"/>
      <c r="E41" s="106"/>
      <c r="F41" s="106"/>
      <c r="G41" s="107"/>
      <c r="H41" s="94"/>
      <c r="I41" s="94"/>
      <c r="J41" s="94"/>
      <c r="K41" s="94"/>
      <c r="L41" s="94"/>
      <c r="M41" s="109"/>
    </row>
    <row r="42" spans="1:13" x14ac:dyDescent="0.2">
      <c r="A42" s="99" t="s">
        <v>85</v>
      </c>
      <c r="B42" s="99" t="s">
        <v>48</v>
      </c>
      <c r="C42" s="94"/>
      <c r="D42" s="195"/>
      <c r="E42" s="195"/>
      <c r="F42" s="195"/>
      <c r="G42" s="94"/>
      <c r="H42" s="94"/>
      <c r="I42" s="94"/>
      <c r="J42" s="94"/>
      <c r="K42" s="94"/>
      <c r="L42" s="94"/>
      <c r="M42" s="109"/>
    </row>
    <row r="43" spans="1:13" x14ac:dyDescent="0.2">
      <c r="A43" s="94" t="s">
        <v>86</v>
      </c>
      <c r="B43" s="94" t="s">
        <v>54</v>
      </c>
      <c r="C43" s="94" t="s">
        <v>55</v>
      </c>
      <c r="D43" s="179">
        <v>83</v>
      </c>
      <c r="E43" s="179">
        <v>82</v>
      </c>
      <c r="F43" s="179">
        <v>81</v>
      </c>
      <c r="G43" s="110">
        <f>AVERAGE(D43:F43)</f>
        <v>82</v>
      </c>
      <c r="H43" s="94"/>
      <c r="I43" s="94"/>
      <c r="J43" s="94"/>
      <c r="K43" s="94"/>
      <c r="L43" s="94"/>
      <c r="M43" s="109"/>
    </row>
    <row r="44" spans="1:13" x14ac:dyDescent="0.2">
      <c r="A44" s="94" t="s">
        <v>87</v>
      </c>
      <c r="B44" s="94" t="s">
        <v>56</v>
      </c>
      <c r="C44" s="94" t="s">
        <v>88</v>
      </c>
      <c r="D44" s="106">
        <v>13.12</v>
      </c>
      <c r="E44" s="106">
        <v>13.11</v>
      </c>
      <c r="F44" s="106">
        <v>13.12</v>
      </c>
      <c r="G44" s="111">
        <f>AVERAGE(D44:F44)</f>
        <v>13.116666666666665</v>
      </c>
      <c r="H44" s="94"/>
      <c r="I44" s="94"/>
      <c r="J44" s="94"/>
      <c r="K44" s="94"/>
      <c r="L44" s="94"/>
      <c r="M44" s="109"/>
    </row>
    <row r="45" spans="1:13" x14ac:dyDescent="0.2">
      <c r="A45" s="94" t="s">
        <v>89</v>
      </c>
      <c r="B45" s="94" t="s">
        <v>90</v>
      </c>
      <c r="C45" s="94" t="s">
        <v>70</v>
      </c>
      <c r="D45" s="106">
        <v>13.55</v>
      </c>
      <c r="E45" s="106">
        <v>13.54</v>
      </c>
      <c r="F45" s="106">
        <v>13.56</v>
      </c>
      <c r="G45" s="111">
        <f>AVERAGE(D45:F45)</f>
        <v>13.549999999999999</v>
      </c>
      <c r="H45" s="94"/>
      <c r="I45" s="94"/>
      <c r="J45" s="94"/>
      <c r="K45" s="94"/>
      <c r="L45" s="94"/>
      <c r="M45" s="109"/>
    </row>
    <row r="46" spans="1:13" x14ac:dyDescent="0.2">
      <c r="A46" s="94" t="s">
        <v>91</v>
      </c>
      <c r="B46" s="94" t="s">
        <v>92</v>
      </c>
      <c r="C46" s="94" t="s">
        <v>70</v>
      </c>
      <c r="D46" s="196">
        <v>5.7</v>
      </c>
      <c r="E46" s="196">
        <v>5.71</v>
      </c>
      <c r="F46" s="196">
        <v>5.68</v>
      </c>
      <c r="G46" s="112">
        <f>AVERAGE(D46:F46)</f>
        <v>5.6966666666666663</v>
      </c>
      <c r="H46" s="94"/>
      <c r="I46" s="94"/>
      <c r="J46" s="94"/>
      <c r="K46" s="94"/>
      <c r="L46" s="94"/>
      <c r="M46" s="109"/>
    </row>
    <row r="47" spans="1:13" x14ac:dyDescent="0.2">
      <c r="A47" s="94" t="s">
        <v>93</v>
      </c>
      <c r="B47" s="94" t="s">
        <v>94</v>
      </c>
      <c r="C47" s="94" t="s">
        <v>70</v>
      </c>
      <c r="D47" s="179">
        <v>2.0099999999999998E-4</v>
      </c>
      <c r="E47" s="179">
        <v>4.4699999999999997E-4</v>
      </c>
      <c r="F47" s="179">
        <v>4.3899999999999999E-4</v>
      </c>
      <c r="G47" s="112">
        <f>AVERAGE(D47:F47)</f>
        <v>3.6233333333333327E-4</v>
      </c>
      <c r="H47" s="94"/>
      <c r="I47" s="94"/>
      <c r="J47" s="94"/>
      <c r="K47" s="94"/>
      <c r="L47" s="94"/>
      <c r="M47" s="109"/>
    </row>
    <row r="48" spans="1:13" hidden="1" x14ac:dyDescent="0.2">
      <c r="A48" s="94" t="s">
        <v>95</v>
      </c>
      <c r="B48" s="94" t="s">
        <v>96</v>
      </c>
      <c r="C48" s="94" t="s">
        <v>97</v>
      </c>
      <c r="D48" s="106">
        <v>4</v>
      </c>
      <c r="E48" s="108">
        <v>4</v>
      </c>
      <c r="F48" s="108">
        <v>4</v>
      </c>
      <c r="G48" s="94"/>
      <c r="H48" s="94"/>
      <c r="I48" s="94"/>
      <c r="J48" s="94"/>
      <c r="K48" s="94"/>
      <c r="L48" s="94"/>
      <c r="M48" s="109"/>
    </row>
    <row r="49" spans="1:13" x14ac:dyDescent="0.2">
      <c r="A49" s="94"/>
      <c r="B49" s="94"/>
      <c r="C49" s="94"/>
      <c r="D49" s="180"/>
      <c r="E49" s="113"/>
      <c r="F49" s="113"/>
      <c r="G49" s="94"/>
      <c r="H49" s="94"/>
      <c r="I49" s="94"/>
      <c r="J49" s="94"/>
      <c r="K49" s="94"/>
      <c r="L49" s="94"/>
      <c r="M49" s="109"/>
    </row>
    <row r="50" spans="1:13" s="95" customFormat="1" x14ac:dyDescent="0.2">
      <c r="A50" s="99" t="s">
        <v>98</v>
      </c>
      <c r="B50" s="99" t="s">
        <v>99</v>
      </c>
      <c r="C50" s="99"/>
      <c r="D50" s="178"/>
      <c r="E50" s="114"/>
      <c r="F50" s="114"/>
      <c r="G50" s="99"/>
      <c r="H50" s="99"/>
      <c r="I50" s="99"/>
      <c r="J50" s="99"/>
      <c r="K50" s="99"/>
      <c r="L50" s="94"/>
      <c r="M50" s="109"/>
    </row>
    <row r="51" spans="1:13" x14ac:dyDescent="0.2">
      <c r="A51" s="94" t="s">
        <v>100</v>
      </c>
      <c r="B51" s="94" t="s">
        <v>101</v>
      </c>
      <c r="C51" s="94" t="s">
        <v>55</v>
      </c>
      <c r="D51" s="179">
        <v>18</v>
      </c>
      <c r="E51" s="179">
        <v>20</v>
      </c>
      <c r="F51" s="179">
        <v>19</v>
      </c>
      <c r="G51" s="94"/>
      <c r="H51" s="94"/>
      <c r="I51" s="94"/>
      <c r="J51" s="94"/>
      <c r="K51" s="94"/>
      <c r="L51" s="94"/>
      <c r="M51" s="109"/>
    </row>
    <row r="52" spans="1:13" x14ac:dyDescent="0.2">
      <c r="A52" s="94" t="s">
        <v>102</v>
      </c>
      <c r="B52" s="94" t="s">
        <v>103</v>
      </c>
      <c r="C52" s="94" t="s">
        <v>88</v>
      </c>
      <c r="D52" s="179">
        <v>38</v>
      </c>
      <c r="E52" s="179">
        <v>39</v>
      </c>
      <c r="F52" s="179">
        <v>39</v>
      </c>
      <c r="G52" s="94"/>
      <c r="H52" s="94"/>
      <c r="I52" s="94"/>
      <c r="J52" s="94"/>
      <c r="K52" s="94"/>
      <c r="L52" s="94"/>
      <c r="M52" s="109"/>
    </row>
    <row r="53" spans="1:13" x14ac:dyDescent="0.2">
      <c r="A53" s="94" t="s">
        <v>104</v>
      </c>
      <c r="B53" s="94" t="s">
        <v>105</v>
      </c>
      <c r="C53" s="94" t="s">
        <v>106</v>
      </c>
      <c r="D53" s="190">
        <v>1.1727000000000001</v>
      </c>
      <c r="E53" s="190">
        <v>1.1561999999999999</v>
      </c>
      <c r="F53" s="190">
        <v>1.1578999999999999</v>
      </c>
      <c r="G53" s="94"/>
      <c r="H53" s="94"/>
      <c r="I53" s="94"/>
      <c r="J53" s="94"/>
      <c r="K53" s="94"/>
      <c r="L53" s="99"/>
      <c r="M53" s="115"/>
    </row>
    <row r="54" spans="1:13" x14ac:dyDescent="0.2">
      <c r="A54" s="94" t="s">
        <v>107</v>
      </c>
      <c r="B54" s="94" t="s">
        <v>108</v>
      </c>
      <c r="C54" s="94" t="s">
        <v>109</v>
      </c>
      <c r="D54" s="179">
        <v>64</v>
      </c>
      <c r="E54" s="179">
        <v>64</v>
      </c>
      <c r="F54" s="179">
        <v>64</v>
      </c>
      <c r="G54" s="94"/>
      <c r="H54" s="94"/>
      <c r="I54" s="94"/>
      <c r="J54" s="94"/>
      <c r="K54" s="94"/>
      <c r="L54" s="94"/>
      <c r="M54" s="109"/>
    </row>
    <row r="55" spans="1:13" x14ac:dyDescent="0.2">
      <c r="A55" s="94" t="s">
        <v>161</v>
      </c>
      <c r="B55" s="94" t="s">
        <v>110</v>
      </c>
      <c r="C55" s="94" t="s">
        <v>88</v>
      </c>
      <c r="D55" s="106">
        <v>13.4</v>
      </c>
      <c r="E55" s="106">
        <v>13.7</v>
      </c>
      <c r="F55" s="106">
        <v>13.6</v>
      </c>
      <c r="G55" s="94"/>
      <c r="H55" s="94"/>
      <c r="I55" s="94"/>
      <c r="J55" s="94"/>
      <c r="K55" s="94"/>
      <c r="L55" s="94"/>
    </row>
    <row r="56" spans="1:13" x14ac:dyDescent="0.2">
      <c r="A56" s="94"/>
      <c r="B56" s="94"/>
      <c r="C56" s="94"/>
      <c r="D56" s="104"/>
      <c r="E56" s="104"/>
      <c r="F56" s="104"/>
      <c r="G56" s="94"/>
      <c r="H56" s="94"/>
      <c r="I56" s="94"/>
      <c r="J56" s="94"/>
      <c r="K56" s="94"/>
      <c r="L56" s="94"/>
    </row>
    <row r="57" spans="1:13" x14ac:dyDescent="0.2">
      <c r="A57" s="103" t="s">
        <v>111</v>
      </c>
      <c r="B57" s="103" t="s">
        <v>112</v>
      </c>
      <c r="C57" s="94"/>
      <c r="D57" s="98"/>
      <c r="E57" s="98"/>
      <c r="F57" s="98"/>
      <c r="G57" s="97"/>
      <c r="H57" s="94"/>
      <c r="I57" s="94"/>
      <c r="J57" s="94"/>
      <c r="K57" s="94"/>
      <c r="L57" s="94"/>
    </row>
    <row r="58" spans="1:13" x14ac:dyDescent="0.2">
      <c r="A58" s="103"/>
      <c r="B58" s="103"/>
      <c r="C58" s="94"/>
      <c r="D58" s="98"/>
      <c r="E58" s="98"/>
      <c r="F58" s="98"/>
      <c r="G58" s="97"/>
      <c r="H58" s="94"/>
      <c r="I58" s="94"/>
      <c r="J58" s="94"/>
      <c r="K58" s="94"/>
      <c r="L58" s="94"/>
    </row>
    <row r="59" spans="1:13" x14ac:dyDescent="0.2">
      <c r="A59" s="94" t="s">
        <v>113</v>
      </c>
      <c r="B59" s="94" t="s">
        <v>114</v>
      </c>
      <c r="C59" s="94" t="s">
        <v>115</v>
      </c>
      <c r="D59" s="197">
        <v>130.4</v>
      </c>
      <c r="E59" s="197">
        <v>131.19999999999999</v>
      </c>
      <c r="F59" s="197">
        <v>134.1</v>
      </c>
      <c r="G59" s="97"/>
      <c r="H59" s="97"/>
      <c r="I59" s="97"/>
      <c r="J59" s="94"/>
      <c r="K59" s="94"/>
      <c r="L59" s="94"/>
    </row>
    <row r="60" spans="1:13" x14ac:dyDescent="0.2">
      <c r="A60" s="94" t="s">
        <v>116</v>
      </c>
      <c r="B60" s="94" t="s">
        <v>117</v>
      </c>
      <c r="C60" s="94" t="s">
        <v>118</v>
      </c>
      <c r="D60" s="197">
        <v>6.6</v>
      </c>
      <c r="E60" s="197">
        <v>14.7</v>
      </c>
      <c r="F60" s="197">
        <v>15.9</v>
      </c>
      <c r="G60" s="97"/>
      <c r="H60" s="132"/>
      <c r="I60" s="132"/>
      <c r="J60" s="116"/>
      <c r="K60" s="94"/>
      <c r="L60" s="94"/>
    </row>
    <row r="61" spans="1:13" hidden="1" x14ac:dyDescent="0.2">
      <c r="A61" s="94" t="s">
        <v>224</v>
      </c>
      <c r="B61" s="94" t="s">
        <v>223</v>
      </c>
      <c r="C61" s="94" t="s">
        <v>220</v>
      </c>
      <c r="D61" s="108"/>
      <c r="E61" s="108"/>
      <c r="F61" s="108"/>
      <c r="G61" s="97"/>
      <c r="H61" s="116"/>
      <c r="I61" s="116"/>
      <c r="J61" s="116"/>
      <c r="K61" s="94"/>
      <c r="L61" s="94"/>
    </row>
    <row r="62" spans="1:13" hidden="1" x14ac:dyDescent="0.2">
      <c r="A62" s="94" t="s">
        <v>191</v>
      </c>
      <c r="B62" s="94" t="s">
        <v>222</v>
      </c>
      <c r="C62" s="94" t="s">
        <v>220</v>
      </c>
      <c r="D62" s="108"/>
      <c r="E62" s="108"/>
      <c r="F62" s="108"/>
      <c r="G62" s="97"/>
      <c r="H62" s="94"/>
      <c r="I62" s="94"/>
      <c r="J62" s="94"/>
      <c r="K62" s="94"/>
      <c r="L62" s="94"/>
    </row>
    <row r="63" spans="1:13" x14ac:dyDescent="0.2">
      <c r="A63" s="94"/>
      <c r="B63" s="94"/>
      <c r="C63" s="94"/>
      <c r="D63" s="108"/>
      <c r="E63" s="108"/>
      <c r="F63" s="108"/>
      <c r="G63" s="97"/>
      <c r="H63" s="94"/>
      <c r="I63" s="94"/>
      <c r="J63" s="94"/>
      <c r="K63" s="94"/>
      <c r="L63" s="94"/>
    </row>
    <row r="64" spans="1:13" x14ac:dyDescent="0.2">
      <c r="A64" s="103" t="s">
        <v>135</v>
      </c>
      <c r="B64" s="103" t="s">
        <v>119</v>
      </c>
      <c r="C64" s="94"/>
      <c r="D64" s="119"/>
      <c r="E64" s="119"/>
      <c r="F64" s="119"/>
      <c r="G64" s="94"/>
      <c r="H64" s="94"/>
      <c r="I64" s="94"/>
      <c r="J64" s="94"/>
      <c r="K64" s="94"/>
      <c r="L64" s="94"/>
    </row>
    <row r="65" spans="1:12" x14ac:dyDescent="0.2">
      <c r="A65" s="103"/>
      <c r="B65" s="103"/>
      <c r="C65" s="94"/>
      <c r="D65" s="119"/>
      <c r="E65" s="119"/>
      <c r="F65" s="119"/>
      <c r="G65" s="94"/>
      <c r="H65" s="94"/>
      <c r="I65" s="94"/>
      <c r="J65" s="94"/>
      <c r="K65" s="94"/>
      <c r="L65" s="94"/>
    </row>
    <row r="66" spans="1:12" hidden="1" x14ac:dyDescent="0.2">
      <c r="A66" s="94" t="s">
        <v>192</v>
      </c>
      <c r="B66" s="94" t="s">
        <v>221</v>
      </c>
      <c r="C66" s="94" t="s">
        <v>220</v>
      </c>
      <c r="D66" s="119">
        <f>+D61+D62</f>
        <v>0</v>
      </c>
      <c r="E66" s="120">
        <f>+E61+E62</f>
        <v>0</v>
      </c>
      <c r="F66" s="120">
        <f>+F61+F62</f>
        <v>0</v>
      </c>
      <c r="G66" s="94"/>
      <c r="H66" s="94"/>
      <c r="I66" s="94"/>
      <c r="J66" s="94"/>
      <c r="K66" s="94"/>
      <c r="L66" s="94"/>
    </row>
    <row r="67" spans="1:12" x14ac:dyDescent="0.2">
      <c r="A67" s="94" t="s">
        <v>162</v>
      </c>
      <c r="B67" s="94" t="s">
        <v>120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</row>
    <row r="68" spans="1:12" x14ac:dyDescent="0.2">
      <c r="A68" s="94" t="s">
        <v>121</v>
      </c>
      <c r="B68" s="94" t="s">
        <v>122</v>
      </c>
      <c r="C68" s="94" t="s">
        <v>115</v>
      </c>
      <c r="D68" s="119">
        <f>+D59+D60</f>
        <v>137</v>
      </c>
      <c r="E68" s="119">
        <f>+E59+E60</f>
        <v>145.89999999999998</v>
      </c>
      <c r="F68" s="119">
        <f>+F59+F60</f>
        <v>150</v>
      </c>
      <c r="G68" s="94"/>
      <c r="H68" s="94"/>
      <c r="I68" s="94"/>
      <c r="J68" s="94"/>
      <c r="K68" s="94"/>
      <c r="L68" s="94"/>
    </row>
    <row r="69" spans="1:12" x14ac:dyDescent="0.2">
      <c r="A69" s="94" t="s">
        <v>123</v>
      </c>
      <c r="B69" s="94" t="s">
        <v>124</v>
      </c>
      <c r="C69" s="94" t="s">
        <v>125</v>
      </c>
      <c r="D69" s="121">
        <f>D68*(0.9982/18)*(0.06236*($E$11+273)/$E$12)</f>
        <v>0.18576949730643275</v>
      </c>
      <c r="E69" s="121">
        <f>E68*(0.9982/18)*(0.06236*($E$11+273)/$E$12)</f>
        <v>0.19783773472269001</v>
      </c>
      <c r="F69" s="121">
        <f>F68*(0.9982/18)*(0.06236*($E$11+273)/$E$12)</f>
        <v>0.20339725982456139</v>
      </c>
      <c r="G69" s="94"/>
      <c r="H69" s="94"/>
      <c r="I69" s="94"/>
      <c r="J69" s="94"/>
      <c r="K69" s="94"/>
      <c r="L69" s="94"/>
    </row>
    <row r="70" spans="1:12" x14ac:dyDescent="0.2">
      <c r="A70" s="94" t="s">
        <v>163</v>
      </c>
      <c r="B70" s="94" t="s">
        <v>126</v>
      </c>
      <c r="C70" s="94" t="s">
        <v>70</v>
      </c>
      <c r="D70" s="120">
        <f>D69/(D69+D71)*100</f>
        <v>13.301856915262098</v>
      </c>
      <c r="E70" s="120">
        <f>E69/(E69+E71)*100</f>
        <v>14.299124904187183</v>
      </c>
      <c r="F70" s="120">
        <f>F69/(F69+F71)*100</f>
        <v>14.581128637336398</v>
      </c>
      <c r="G70" s="112">
        <f>AVERAGE(D70:F70)</f>
        <v>14.060703485595226</v>
      </c>
      <c r="H70" s="122">
        <f>STDEV(D70:F70)</f>
        <v>0.6721366039409602</v>
      </c>
      <c r="I70" s="94"/>
      <c r="J70" s="94"/>
      <c r="K70" s="94"/>
      <c r="L70" s="94"/>
    </row>
    <row r="71" spans="1:12" x14ac:dyDescent="0.2">
      <c r="A71" s="94" t="s">
        <v>127</v>
      </c>
      <c r="B71" s="94" t="s">
        <v>128</v>
      </c>
      <c r="C71" s="94" t="s">
        <v>125</v>
      </c>
      <c r="D71" s="121">
        <f>D53*D31*(($E$11+273)/(D51+273))*((D40+D52/13.6)/$E$12)</f>
        <v>1.2107986547181704</v>
      </c>
      <c r="E71" s="121">
        <f>E53*E31*(($E$11+273)/(E51+273))*((E40+E52/13.6)/$E$12)</f>
        <v>1.1857275956616722</v>
      </c>
      <c r="F71" s="121">
        <f>F53*F31*(($E$11+273)/(F51+273))*((F40+F52/13.6)/$E$12)</f>
        <v>1.1915376926299619</v>
      </c>
      <c r="G71" s="111"/>
      <c r="H71" s="94"/>
      <c r="I71" s="94"/>
      <c r="J71" s="94"/>
      <c r="K71" s="94"/>
      <c r="L71" s="94"/>
    </row>
    <row r="72" spans="1:12" hidden="1" x14ac:dyDescent="0.2">
      <c r="A72" s="94" t="s">
        <v>219</v>
      </c>
      <c r="B72" s="94" t="s">
        <v>129</v>
      </c>
      <c r="C72" s="94"/>
      <c r="D72" s="121">
        <f>+(20.9-D46)/D45</f>
        <v>1.121771217712177</v>
      </c>
      <c r="E72" s="121">
        <f>+(20.9-E46)/E45</f>
        <v>1.121861152141802</v>
      </c>
      <c r="F72" s="121">
        <f>+(20.9-F46)/F45</f>
        <v>1.122418879056047</v>
      </c>
      <c r="G72" s="111"/>
      <c r="H72" s="94"/>
      <c r="I72" s="94"/>
      <c r="J72" s="94"/>
      <c r="K72" s="94"/>
      <c r="L72" s="94"/>
    </row>
    <row r="73" spans="1:12" x14ac:dyDescent="0.2">
      <c r="A73" s="94" t="s">
        <v>164</v>
      </c>
      <c r="B73" s="94" t="s">
        <v>130</v>
      </c>
      <c r="C73" s="94"/>
      <c r="D73" s="94"/>
      <c r="E73" s="94"/>
      <c r="F73" s="94"/>
      <c r="G73" s="111"/>
      <c r="H73" s="94"/>
      <c r="I73" s="94"/>
      <c r="J73" s="94"/>
      <c r="K73" s="94"/>
      <c r="L73" s="94"/>
    </row>
    <row r="74" spans="1:12" x14ac:dyDescent="0.2">
      <c r="A74" s="94" t="s">
        <v>218</v>
      </c>
      <c r="B74" s="94" t="s">
        <v>217</v>
      </c>
      <c r="C74" s="94" t="s">
        <v>131</v>
      </c>
      <c r="D74" s="120">
        <f>0.44*D45+0.32*D46+0.28*(100-D45-D46+D47)</f>
        <v>30.396056280000003</v>
      </c>
      <c r="E74" s="120">
        <f>0.44*E45+0.32*E46+0.28*(100-E45-E46+E47)</f>
        <v>30.394925160000007</v>
      </c>
      <c r="F74" s="120">
        <f>0.44*F45+0.32*F46+0.28*(100-F45-F46+F47)</f>
        <v>30.396922919999998</v>
      </c>
      <c r="G74" s="111"/>
      <c r="H74" s="94"/>
      <c r="I74" s="94"/>
      <c r="J74" s="94"/>
      <c r="K74" s="94"/>
      <c r="L74" s="94"/>
    </row>
    <row r="75" spans="1:12" x14ac:dyDescent="0.2">
      <c r="A75" s="94" t="s">
        <v>216</v>
      </c>
      <c r="B75" s="94" t="s">
        <v>215</v>
      </c>
      <c r="C75" s="94" t="s">
        <v>131</v>
      </c>
      <c r="D75" s="120">
        <f>+D74*(1-D70/100)+18*D70/100</f>
        <v>28.747150610499041</v>
      </c>
      <c r="E75" s="120">
        <f>+E74*(1-E70/100)+18*E70/100</f>
        <v>28.622559329591081</v>
      </c>
      <c r="F75" s="120">
        <f>+F74*(1-F70/100)+18*F70/100</f>
        <v>28.589311641963359</v>
      </c>
      <c r="G75" s="111"/>
      <c r="H75" s="94"/>
      <c r="I75" s="94"/>
      <c r="J75" s="94"/>
      <c r="K75" s="94"/>
      <c r="L75" s="94"/>
    </row>
    <row r="76" spans="1:12" x14ac:dyDescent="0.2">
      <c r="A76" s="94" t="s">
        <v>214</v>
      </c>
      <c r="B76" s="94" t="s">
        <v>132</v>
      </c>
      <c r="C76" s="94" t="s">
        <v>133</v>
      </c>
      <c r="D76" s="111">
        <f>34.97*D32*SQRT(D55)*SQRT((D43+273)/((D40+D44/13.6)*(D75)))</f>
        <v>13.67258194810513</v>
      </c>
      <c r="E76" s="111">
        <f>34.97*E32*SQRT(E55)*SQRT((E43+273)/((E40+E44/13.6)*(E75)))</f>
        <v>13.835376290829041</v>
      </c>
      <c r="F76" s="111">
        <f>34.97*F32*SQRT(F55)*SQRT((F43+273)/((F40+F44/13.6)*(F75)))</f>
        <v>13.773356063481444</v>
      </c>
      <c r="G76" s="123">
        <f>AVERAGE(D76:F76)</f>
        <v>13.760438100805205</v>
      </c>
      <c r="H76" s="94"/>
      <c r="I76" s="94"/>
      <c r="J76" s="94"/>
      <c r="K76" s="94"/>
      <c r="L76" s="94"/>
    </row>
    <row r="77" spans="1:12" hidden="1" x14ac:dyDescent="0.2">
      <c r="A77" s="94" t="s">
        <v>213</v>
      </c>
      <c r="B77" s="94" t="s">
        <v>134</v>
      </c>
      <c r="C77" s="94" t="s">
        <v>70</v>
      </c>
      <c r="D77" s="120">
        <f>100*(D46-0.5*D47)/(0.264*(100-D45-D46)-(D46-0.5*D47))</f>
        <v>36.495472032594492</v>
      </c>
      <c r="E77" s="120">
        <f>100*(E46-0.5*E47)/(0.264*(100-E45-E46)-(E46-0.5*E47))</f>
        <v>36.58184738320795</v>
      </c>
      <c r="F77" s="120">
        <f>100*(F46-0.5*F47)/(0.264*(100-F45-F46)-(F46-0.5*F47))</f>
        <v>36.313736466976131</v>
      </c>
      <c r="G77" s="123">
        <f>AVERAGE(D77:F77)</f>
        <v>36.463685294259527</v>
      </c>
      <c r="H77" s="94"/>
      <c r="I77" s="94"/>
      <c r="J77" s="94"/>
      <c r="K77" s="94"/>
      <c r="L77" s="94"/>
    </row>
    <row r="78" spans="1:12" hidden="1" x14ac:dyDescent="0.2">
      <c r="A78" s="94" t="s">
        <v>212</v>
      </c>
      <c r="B78" s="94" t="s">
        <v>211</v>
      </c>
      <c r="C78" s="94" t="s">
        <v>70</v>
      </c>
      <c r="D78" s="119">
        <f>100*(D43+273)*D71*$E$12/(($E$11+273)*D76*D54*PI()/4*(D33/1000)^2*(D40+D44/13.6)*60*(1-D70/100))</f>
        <v>100.50667462899452</v>
      </c>
      <c r="E78" s="119">
        <f>100*(E43+273)*E71*$E$12/(($E$11+273)*E76*E54*PI()/4*(E33/1000)^2*(E40+E44/13.6)*60*(1-E70/100))</f>
        <v>98.122989783599607</v>
      </c>
      <c r="F78" s="119">
        <f>100*(F43+273)*F71*$E$12/(($E$11+273)*F76*F54*PI()/4*(F33/1000)^2*(F40+F44/13.6)*60*(1-F70/100))</f>
        <v>99.094773834420579</v>
      </c>
      <c r="G78" s="124"/>
      <c r="H78" s="94"/>
      <c r="I78" s="94"/>
      <c r="J78" s="94"/>
      <c r="K78" s="94"/>
      <c r="L78" s="94"/>
    </row>
    <row r="79" spans="1:12" x14ac:dyDescent="0.2">
      <c r="A79" s="94"/>
      <c r="B79" s="94"/>
      <c r="C79" s="94"/>
      <c r="D79" s="120"/>
      <c r="E79" s="120"/>
      <c r="F79" s="120"/>
      <c r="G79" s="94"/>
      <c r="H79" s="94"/>
      <c r="I79" s="94"/>
      <c r="J79" s="94"/>
      <c r="K79" s="94"/>
      <c r="L79" s="94"/>
    </row>
    <row r="80" spans="1:12" hidden="1" x14ac:dyDescent="0.2">
      <c r="A80" s="103" t="s">
        <v>210</v>
      </c>
      <c r="B80" s="103" t="s">
        <v>209</v>
      </c>
      <c r="C80" s="94"/>
      <c r="D80" s="120"/>
      <c r="E80" s="120"/>
      <c r="F80" s="120"/>
      <c r="G80" s="94"/>
      <c r="H80" s="94"/>
      <c r="I80" s="94"/>
      <c r="J80" s="94"/>
      <c r="K80" s="94"/>
      <c r="L80" s="94"/>
    </row>
    <row r="81" spans="1:12" hidden="1" x14ac:dyDescent="0.2">
      <c r="A81" s="103"/>
      <c r="B81" s="103"/>
      <c r="C81" s="94"/>
      <c r="D81" s="120"/>
      <c r="E81" s="120"/>
      <c r="F81" s="120"/>
      <c r="G81" s="94"/>
      <c r="H81" s="94"/>
      <c r="I81" s="94"/>
      <c r="J81" s="94"/>
      <c r="K81" s="94"/>
      <c r="L81" s="94"/>
    </row>
    <row r="82" spans="1:12" hidden="1" x14ac:dyDescent="0.2">
      <c r="A82" s="94" t="s">
        <v>208</v>
      </c>
      <c r="B82" s="99" t="s">
        <v>136</v>
      </c>
      <c r="C82" s="94"/>
      <c r="D82" s="119"/>
      <c r="E82" s="119"/>
      <c r="F82" s="119"/>
      <c r="G82" s="94"/>
      <c r="H82" s="94"/>
      <c r="I82" s="94"/>
      <c r="J82" s="94"/>
      <c r="K82" s="94"/>
      <c r="L82" s="94"/>
    </row>
    <row r="83" spans="1:12" hidden="1" x14ac:dyDescent="0.2">
      <c r="A83" s="94" t="s">
        <v>207</v>
      </c>
      <c r="B83" s="94" t="s">
        <v>206</v>
      </c>
      <c r="C83" s="94" t="s">
        <v>138</v>
      </c>
      <c r="D83" s="119">
        <f>D76*PI()/4*D24^2*3600</f>
        <v>791203.33590893785</v>
      </c>
      <c r="E83" s="119">
        <f>E76*PI()/4*E24^2*3600</f>
        <v>800623.89945129887</v>
      </c>
      <c r="F83" s="119">
        <f>F76*PI()/4*F24^2*3600</f>
        <v>797034.9203574087</v>
      </c>
      <c r="G83" s="110">
        <f t="shared" ref="G83:G90" si="1">AVERAGE(D83:F83)</f>
        <v>796287.38523921522</v>
      </c>
      <c r="H83" s="125">
        <f t="shared" ref="H83:H90" si="2">STDEV(D83:F83)</f>
        <v>4754.5621174420367</v>
      </c>
      <c r="I83" s="94"/>
      <c r="J83" s="94"/>
      <c r="K83" s="94"/>
      <c r="L83" s="94"/>
    </row>
    <row r="84" spans="1:12" hidden="1" x14ac:dyDescent="0.2">
      <c r="A84" s="94" t="s">
        <v>205</v>
      </c>
      <c r="B84" s="94" t="s">
        <v>139</v>
      </c>
      <c r="C84" s="94" t="s">
        <v>140</v>
      </c>
      <c r="D84" s="119">
        <f>+D83*(($E$11+273)/(D43+273))*((D40+D44/13.6)/$E$12)</f>
        <v>667497.34433701425</v>
      </c>
      <c r="E84" s="119">
        <f>+E83*(($E$11+273)/(E43+273))*((E40+E44/13.6)/$E$12)</f>
        <v>677346.99840445793</v>
      </c>
      <c r="F84" s="119">
        <f>+F83*(($E$11+273)/(F43+273))*((F40+F44/13.6)/$E$12)</f>
        <v>676216.11755931866</v>
      </c>
      <c r="G84" s="110">
        <f t="shared" si="1"/>
        <v>673686.82010026358</v>
      </c>
      <c r="H84" s="125">
        <f t="shared" si="2"/>
        <v>5389.9842800665219</v>
      </c>
      <c r="I84" s="94"/>
      <c r="J84" s="94"/>
      <c r="K84" s="94"/>
      <c r="L84" s="94"/>
    </row>
    <row r="85" spans="1:12" hidden="1" x14ac:dyDescent="0.2">
      <c r="A85" s="94" t="s">
        <v>202</v>
      </c>
      <c r="B85" s="94" t="s">
        <v>141</v>
      </c>
      <c r="C85" s="94" t="s">
        <v>140</v>
      </c>
      <c r="D85" s="119">
        <f>+D83*(1-D70/100)*(($E$11+273)/(D43+273))*((D40+D44/13.6)/$E$12)</f>
        <v>578707.80268013023</v>
      </c>
      <c r="E85" s="119">
        <f>+E83*(1-E70/100)*(($E$11+273)/(E43+273))*((E40+E44/13.6)/$E$12)</f>
        <v>580492.30506784178</v>
      </c>
      <c r="F85" s="119">
        <f>+F83*(1-F70/100)*(($E$11+273)/(F43+273))*((F40+F44/13.6)/$E$12)</f>
        <v>577616.17559159244</v>
      </c>
      <c r="G85" s="110">
        <f t="shared" si="1"/>
        <v>578938.76111318811</v>
      </c>
      <c r="H85" s="125">
        <f t="shared" si="2"/>
        <v>1451.9078963171164</v>
      </c>
      <c r="I85" s="94"/>
      <c r="J85" s="94"/>
      <c r="K85" s="94"/>
      <c r="L85" s="94"/>
    </row>
    <row r="86" spans="1:12" hidden="1" x14ac:dyDescent="0.2">
      <c r="A86" s="94" t="s">
        <v>142</v>
      </c>
      <c r="B86" s="94" t="s">
        <v>143</v>
      </c>
      <c r="C86" s="94" t="s">
        <v>144</v>
      </c>
      <c r="D86" s="119">
        <f>+D83*273/(273+D43)*((D40+D44/13.6)/$E$12)</f>
        <v>611499.24497988203</v>
      </c>
      <c r="E86" s="119">
        <f>+E83*273/(273+E43)*((E40+E44/13.6)/$E$12)</f>
        <v>620522.58578663436</v>
      </c>
      <c r="F86" s="119">
        <f>+F83*273/(273+F43)*((F40+F44/13.6)/$E$12)</f>
        <v>619486.57749561733</v>
      </c>
      <c r="G86" s="110">
        <f t="shared" si="1"/>
        <v>617169.46942071116</v>
      </c>
      <c r="H86" s="125">
        <f t="shared" si="2"/>
        <v>4937.8043907992833</v>
      </c>
      <c r="I86" s="94"/>
      <c r="J86" s="94"/>
      <c r="K86" s="94"/>
      <c r="L86" s="94"/>
    </row>
    <row r="87" spans="1:12" hidden="1" x14ac:dyDescent="0.2">
      <c r="A87" s="94" t="s">
        <v>145</v>
      </c>
      <c r="B87" s="94" t="s">
        <v>146</v>
      </c>
      <c r="C87" s="94" t="s">
        <v>144</v>
      </c>
      <c r="D87" s="119">
        <f>+D84*273/(273+$E11)*(1-D70/100)</f>
        <v>530158.49037475011</v>
      </c>
      <c r="E87" s="119">
        <f>+E84*273/(273+$E11)*(1-E70/100)</f>
        <v>531793.28618631128</v>
      </c>
      <c r="F87" s="119">
        <f>+F84*273/(273+$E11)*(1-F70/100)</f>
        <v>529158.44273994875</v>
      </c>
      <c r="G87" s="110">
        <f t="shared" si="1"/>
        <v>530370.07310033671</v>
      </c>
      <c r="H87" s="125">
        <f t="shared" si="2"/>
        <v>1330.103542599179</v>
      </c>
      <c r="I87" s="94"/>
      <c r="J87" s="94"/>
      <c r="K87" s="94"/>
      <c r="L87" s="94"/>
    </row>
    <row r="88" spans="1:12" hidden="1" x14ac:dyDescent="0.2">
      <c r="A88" s="94" t="s">
        <v>202</v>
      </c>
      <c r="B88" s="94" t="s">
        <v>146</v>
      </c>
      <c r="C88" s="94" t="s">
        <v>203</v>
      </c>
      <c r="D88" s="119">
        <f>+D66/D71</f>
        <v>0</v>
      </c>
      <c r="E88" s="120">
        <f>+E66/E71</f>
        <v>0</v>
      </c>
      <c r="F88" s="120">
        <f>+F66/F71</f>
        <v>0</v>
      </c>
      <c r="G88" s="112">
        <f t="shared" si="1"/>
        <v>0</v>
      </c>
      <c r="H88" s="121">
        <f t="shared" si="2"/>
        <v>0</v>
      </c>
      <c r="I88" s="94"/>
      <c r="J88" s="94"/>
      <c r="K88" s="94"/>
      <c r="L88" s="94"/>
    </row>
    <row r="89" spans="1:12" hidden="1" x14ac:dyDescent="0.2">
      <c r="A89" s="94" t="s">
        <v>205</v>
      </c>
      <c r="B89" s="94" t="s">
        <v>204</v>
      </c>
      <c r="C89" s="94" t="s">
        <v>203</v>
      </c>
      <c r="D89" s="119">
        <f>D88*(0.21-0.06)/(0.21-D46/100)</f>
        <v>0</v>
      </c>
      <c r="E89" s="120">
        <f>E88*(0.21-0.06)/(0.21-E46/100)</f>
        <v>0</v>
      </c>
      <c r="F89" s="120">
        <f>F88*(0.21-0.06)/(0.21-F46/100)</f>
        <v>0</v>
      </c>
      <c r="G89" s="112">
        <f t="shared" si="1"/>
        <v>0</v>
      </c>
      <c r="H89" s="121">
        <f t="shared" si="2"/>
        <v>0</v>
      </c>
      <c r="I89" s="94"/>
      <c r="J89" s="94"/>
      <c r="K89" s="94"/>
      <c r="L89" s="94"/>
    </row>
    <row r="90" spans="1:12" hidden="1" x14ac:dyDescent="0.2">
      <c r="A90" s="94" t="s">
        <v>202</v>
      </c>
      <c r="B90" s="94" t="s">
        <v>137</v>
      </c>
      <c r="C90" s="94" t="s">
        <v>201</v>
      </c>
      <c r="D90" s="120">
        <f>D88*(1-D70/100)*(298/(273+D43))*((D40+D44/13.6)/$E$12)</f>
        <v>0</v>
      </c>
      <c r="E90" s="120">
        <f>E88*(1-E70/100)*(298/(273+E43))*((E40+E44/13.6)/$E$12)</f>
        <v>0</v>
      </c>
      <c r="F90" s="120">
        <f>F88*(1-F70/100)*(298/(273+F43))*((F40+F44/13.6)/$E$12)</f>
        <v>0</v>
      </c>
      <c r="G90" s="112">
        <f t="shared" si="1"/>
        <v>0</v>
      </c>
      <c r="H90" s="121">
        <f t="shared" si="2"/>
        <v>0</v>
      </c>
      <c r="I90" s="94"/>
      <c r="J90" s="94"/>
      <c r="K90" s="94"/>
      <c r="L90" s="94"/>
    </row>
    <row r="91" spans="1:12" hidden="1" x14ac:dyDescent="0.2">
      <c r="G91" s="126"/>
      <c r="H91" s="127"/>
    </row>
    <row r="92" spans="1:12" hidden="1" x14ac:dyDescent="0.2">
      <c r="A92" s="91" t="s">
        <v>200</v>
      </c>
      <c r="B92" s="95" t="s">
        <v>199</v>
      </c>
      <c r="D92" s="91"/>
      <c r="E92" s="91"/>
      <c r="F92" s="91"/>
    </row>
    <row r="93" spans="1:12" hidden="1" x14ac:dyDescent="0.2">
      <c r="A93" s="91" t="s">
        <v>198</v>
      </c>
      <c r="B93" s="91" t="s">
        <v>197</v>
      </c>
      <c r="C93" s="91" t="s">
        <v>196</v>
      </c>
      <c r="D93" s="128" t="e">
        <f>#REF!/1000000*D85</f>
        <v>#REF!</v>
      </c>
      <c r="E93" s="128" t="e">
        <f>#REF!/1000000*E85</f>
        <v>#REF!</v>
      </c>
      <c r="F93" s="128" t="e">
        <f>#REF!/1000000*F85</f>
        <v>#REF!</v>
      </c>
      <c r="G93" s="129" t="e">
        <f>AVERAGE(D93:F93)</f>
        <v>#REF!</v>
      </c>
      <c r="H93" s="128" t="e">
        <f>STDEV(D93:F93)</f>
        <v>#REF!</v>
      </c>
      <c r="I93" s="92"/>
    </row>
    <row r="94" spans="1:12" hidden="1" x14ac:dyDescent="0.2">
      <c r="A94" s="91" t="s">
        <v>195</v>
      </c>
      <c r="B94" s="91" t="s">
        <v>194</v>
      </c>
      <c r="C94" s="91" t="s">
        <v>193</v>
      </c>
      <c r="D94" s="130" t="e">
        <f>+D93*24</f>
        <v>#REF!</v>
      </c>
      <c r="E94" s="130" t="e">
        <f>+E93*24</f>
        <v>#REF!</v>
      </c>
      <c r="F94" s="130" t="e">
        <f>+F93*24</f>
        <v>#REF!</v>
      </c>
      <c r="G94" s="131" t="e">
        <f>+G93*24</f>
        <v>#REF!</v>
      </c>
      <c r="H94" s="130" t="e">
        <f>STDEV(D94:F94)</f>
        <v>#REF!</v>
      </c>
      <c r="I94" s="92"/>
    </row>
  </sheetData>
  <sheetProtection algorithmName="SHA-512" hashValue="is5y2zc2EwmjPD5R9VmzQaZVS0OwkyjgpttXZIb1Nb6ZJQblHCgo5wTydAlTbAVHzG6zBddLFlkgCWEvxDlwAg==" saltValue="LWO4RC7mORnKMcqhA7NtHA==" spinCount="100000" sheet="1" objects="1" scenarios="1"/>
  <mergeCells count="4">
    <mergeCell ref="B15:C15"/>
    <mergeCell ref="B16:C16"/>
    <mergeCell ref="B17:C17"/>
    <mergeCell ref="B18:C18"/>
  </mergeCells>
  <printOptions horizontalCentered="1" gridLines="1"/>
  <pageMargins left="0.25" right="0.31" top="0.78" bottom="0.91" header="0" footer="0"/>
  <pageSetup scale="76" fitToHeight="2" orientation="portrait" blackAndWhite="1" horizontalDpi="300" verticalDpi="300" r:id="rId1"/>
  <headerFooter alignWithMargins="0"/>
  <rowBreaks count="1" manualBreakCount="1">
    <brk id="79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zoomScaleNormal="100" workbookViewId="0"/>
  </sheetViews>
  <sheetFormatPr baseColWidth="10" defaultRowHeight="12.75" x14ac:dyDescent="0.2"/>
  <cols>
    <col min="1" max="1" width="5.7109375" style="91" customWidth="1"/>
    <col min="2" max="2" width="23.42578125" style="91" customWidth="1"/>
    <col min="3" max="3" width="12.140625" style="91" customWidth="1"/>
    <col min="4" max="4" width="11.42578125" style="92"/>
    <col min="5" max="5" width="11.5703125" style="92" customWidth="1"/>
    <col min="6" max="6" width="11.85546875" style="91" hidden="1" customWidth="1"/>
    <col min="7" max="7" width="12" style="91" hidden="1" customWidth="1"/>
    <col min="8" max="9" width="14.5703125" style="91" bestFit="1" customWidth="1"/>
    <col min="10" max="11" width="11.42578125" style="91"/>
    <col min="12" max="12" width="12.5703125" style="91" customWidth="1"/>
    <col min="13" max="255" width="11.42578125" style="91"/>
    <col min="256" max="256" width="5.7109375" style="91" customWidth="1"/>
    <col min="257" max="257" width="23.42578125" style="91" customWidth="1"/>
    <col min="258" max="258" width="12.140625" style="91" customWidth="1"/>
    <col min="259" max="259" width="11.42578125" style="91"/>
    <col min="260" max="260" width="11.5703125" style="91" customWidth="1"/>
    <col min="261" max="261" width="10.85546875" style="91" customWidth="1"/>
    <col min="262" max="263" width="0" style="91" hidden="1" customWidth="1"/>
    <col min="264" max="265" width="14.5703125" style="91" bestFit="1" customWidth="1"/>
    <col min="266" max="267" width="11.42578125" style="91"/>
    <col min="268" max="268" width="12.5703125" style="91" customWidth="1"/>
    <col min="269" max="511" width="11.42578125" style="91"/>
    <col min="512" max="512" width="5.7109375" style="91" customWidth="1"/>
    <col min="513" max="513" width="23.42578125" style="91" customWidth="1"/>
    <col min="514" max="514" width="12.140625" style="91" customWidth="1"/>
    <col min="515" max="515" width="11.42578125" style="91"/>
    <col min="516" max="516" width="11.5703125" style="91" customWidth="1"/>
    <col min="517" max="517" width="10.85546875" style="91" customWidth="1"/>
    <col min="518" max="519" width="0" style="91" hidden="1" customWidth="1"/>
    <col min="520" max="521" width="14.5703125" style="91" bestFit="1" customWidth="1"/>
    <col min="522" max="523" width="11.42578125" style="91"/>
    <col min="524" max="524" width="12.5703125" style="91" customWidth="1"/>
    <col min="525" max="767" width="11.42578125" style="91"/>
    <col min="768" max="768" width="5.7109375" style="91" customWidth="1"/>
    <col min="769" max="769" width="23.42578125" style="91" customWidth="1"/>
    <col min="770" max="770" width="12.140625" style="91" customWidth="1"/>
    <col min="771" max="771" width="11.42578125" style="91"/>
    <col min="772" max="772" width="11.5703125" style="91" customWidth="1"/>
    <col min="773" max="773" width="10.85546875" style="91" customWidth="1"/>
    <col min="774" max="775" width="0" style="91" hidden="1" customWidth="1"/>
    <col min="776" max="777" width="14.5703125" style="91" bestFit="1" customWidth="1"/>
    <col min="778" max="779" width="11.42578125" style="91"/>
    <col min="780" max="780" width="12.5703125" style="91" customWidth="1"/>
    <col min="781" max="1023" width="11.42578125" style="91"/>
    <col min="1024" max="1024" width="5.7109375" style="91" customWidth="1"/>
    <col min="1025" max="1025" width="23.42578125" style="91" customWidth="1"/>
    <col min="1026" max="1026" width="12.140625" style="91" customWidth="1"/>
    <col min="1027" max="1027" width="11.42578125" style="91"/>
    <col min="1028" max="1028" width="11.5703125" style="91" customWidth="1"/>
    <col min="1029" max="1029" width="10.85546875" style="91" customWidth="1"/>
    <col min="1030" max="1031" width="0" style="91" hidden="1" customWidth="1"/>
    <col min="1032" max="1033" width="14.5703125" style="91" bestFit="1" customWidth="1"/>
    <col min="1034" max="1035" width="11.42578125" style="91"/>
    <col min="1036" max="1036" width="12.5703125" style="91" customWidth="1"/>
    <col min="1037" max="1279" width="11.42578125" style="91"/>
    <col min="1280" max="1280" width="5.7109375" style="91" customWidth="1"/>
    <col min="1281" max="1281" width="23.42578125" style="91" customWidth="1"/>
    <col min="1282" max="1282" width="12.140625" style="91" customWidth="1"/>
    <col min="1283" max="1283" width="11.42578125" style="91"/>
    <col min="1284" max="1284" width="11.5703125" style="91" customWidth="1"/>
    <col min="1285" max="1285" width="10.85546875" style="91" customWidth="1"/>
    <col min="1286" max="1287" width="0" style="91" hidden="1" customWidth="1"/>
    <col min="1288" max="1289" width="14.5703125" style="91" bestFit="1" customWidth="1"/>
    <col min="1290" max="1291" width="11.42578125" style="91"/>
    <col min="1292" max="1292" width="12.5703125" style="91" customWidth="1"/>
    <col min="1293" max="1535" width="11.42578125" style="91"/>
    <col min="1536" max="1536" width="5.7109375" style="91" customWidth="1"/>
    <col min="1537" max="1537" width="23.42578125" style="91" customWidth="1"/>
    <col min="1538" max="1538" width="12.140625" style="91" customWidth="1"/>
    <col min="1539" max="1539" width="11.42578125" style="91"/>
    <col min="1540" max="1540" width="11.5703125" style="91" customWidth="1"/>
    <col min="1541" max="1541" width="10.85546875" style="91" customWidth="1"/>
    <col min="1542" max="1543" width="0" style="91" hidden="1" customWidth="1"/>
    <col min="1544" max="1545" width="14.5703125" style="91" bestFit="1" customWidth="1"/>
    <col min="1546" max="1547" width="11.42578125" style="91"/>
    <col min="1548" max="1548" width="12.5703125" style="91" customWidth="1"/>
    <col min="1549" max="1791" width="11.42578125" style="91"/>
    <col min="1792" max="1792" width="5.7109375" style="91" customWidth="1"/>
    <col min="1793" max="1793" width="23.42578125" style="91" customWidth="1"/>
    <col min="1794" max="1794" width="12.140625" style="91" customWidth="1"/>
    <col min="1795" max="1795" width="11.42578125" style="91"/>
    <col min="1796" max="1796" width="11.5703125" style="91" customWidth="1"/>
    <col min="1797" max="1797" width="10.85546875" style="91" customWidth="1"/>
    <col min="1798" max="1799" width="0" style="91" hidden="1" customWidth="1"/>
    <col min="1800" max="1801" width="14.5703125" style="91" bestFit="1" customWidth="1"/>
    <col min="1802" max="1803" width="11.42578125" style="91"/>
    <col min="1804" max="1804" width="12.5703125" style="91" customWidth="1"/>
    <col min="1805" max="2047" width="11.42578125" style="91"/>
    <col min="2048" max="2048" width="5.7109375" style="91" customWidth="1"/>
    <col min="2049" max="2049" width="23.42578125" style="91" customWidth="1"/>
    <col min="2050" max="2050" width="12.140625" style="91" customWidth="1"/>
    <col min="2051" max="2051" width="11.42578125" style="91"/>
    <col min="2052" max="2052" width="11.5703125" style="91" customWidth="1"/>
    <col min="2053" max="2053" width="10.85546875" style="91" customWidth="1"/>
    <col min="2054" max="2055" width="0" style="91" hidden="1" customWidth="1"/>
    <col min="2056" max="2057" width="14.5703125" style="91" bestFit="1" customWidth="1"/>
    <col min="2058" max="2059" width="11.42578125" style="91"/>
    <col min="2060" max="2060" width="12.5703125" style="91" customWidth="1"/>
    <col min="2061" max="2303" width="11.42578125" style="91"/>
    <col min="2304" max="2304" width="5.7109375" style="91" customWidth="1"/>
    <col min="2305" max="2305" width="23.42578125" style="91" customWidth="1"/>
    <col min="2306" max="2306" width="12.140625" style="91" customWidth="1"/>
    <col min="2307" max="2307" width="11.42578125" style="91"/>
    <col min="2308" max="2308" width="11.5703125" style="91" customWidth="1"/>
    <col min="2309" max="2309" width="10.85546875" style="91" customWidth="1"/>
    <col min="2310" max="2311" width="0" style="91" hidden="1" customWidth="1"/>
    <col min="2312" max="2313" width="14.5703125" style="91" bestFit="1" customWidth="1"/>
    <col min="2314" max="2315" width="11.42578125" style="91"/>
    <col min="2316" max="2316" width="12.5703125" style="91" customWidth="1"/>
    <col min="2317" max="2559" width="11.42578125" style="91"/>
    <col min="2560" max="2560" width="5.7109375" style="91" customWidth="1"/>
    <col min="2561" max="2561" width="23.42578125" style="91" customWidth="1"/>
    <col min="2562" max="2562" width="12.140625" style="91" customWidth="1"/>
    <col min="2563" max="2563" width="11.42578125" style="91"/>
    <col min="2564" max="2564" width="11.5703125" style="91" customWidth="1"/>
    <col min="2565" max="2565" width="10.85546875" style="91" customWidth="1"/>
    <col min="2566" max="2567" width="0" style="91" hidden="1" customWidth="1"/>
    <col min="2568" max="2569" width="14.5703125" style="91" bestFit="1" customWidth="1"/>
    <col min="2570" max="2571" width="11.42578125" style="91"/>
    <col min="2572" max="2572" width="12.5703125" style="91" customWidth="1"/>
    <col min="2573" max="2815" width="11.42578125" style="91"/>
    <col min="2816" max="2816" width="5.7109375" style="91" customWidth="1"/>
    <col min="2817" max="2817" width="23.42578125" style="91" customWidth="1"/>
    <col min="2818" max="2818" width="12.140625" style="91" customWidth="1"/>
    <col min="2819" max="2819" width="11.42578125" style="91"/>
    <col min="2820" max="2820" width="11.5703125" style="91" customWidth="1"/>
    <col min="2821" max="2821" width="10.85546875" style="91" customWidth="1"/>
    <col min="2822" max="2823" width="0" style="91" hidden="1" customWidth="1"/>
    <col min="2824" max="2825" width="14.5703125" style="91" bestFit="1" customWidth="1"/>
    <col min="2826" max="2827" width="11.42578125" style="91"/>
    <col min="2828" max="2828" width="12.5703125" style="91" customWidth="1"/>
    <col min="2829" max="3071" width="11.42578125" style="91"/>
    <col min="3072" max="3072" width="5.7109375" style="91" customWidth="1"/>
    <col min="3073" max="3073" width="23.42578125" style="91" customWidth="1"/>
    <col min="3074" max="3074" width="12.140625" style="91" customWidth="1"/>
    <col min="3075" max="3075" width="11.42578125" style="91"/>
    <col min="3076" max="3076" width="11.5703125" style="91" customWidth="1"/>
    <col min="3077" max="3077" width="10.85546875" style="91" customWidth="1"/>
    <col min="3078" max="3079" width="0" style="91" hidden="1" customWidth="1"/>
    <col min="3080" max="3081" width="14.5703125" style="91" bestFit="1" customWidth="1"/>
    <col min="3082" max="3083" width="11.42578125" style="91"/>
    <col min="3084" max="3084" width="12.5703125" style="91" customWidth="1"/>
    <col min="3085" max="3327" width="11.42578125" style="91"/>
    <col min="3328" max="3328" width="5.7109375" style="91" customWidth="1"/>
    <col min="3329" max="3329" width="23.42578125" style="91" customWidth="1"/>
    <col min="3330" max="3330" width="12.140625" style="91" customWidth="1"/>
    <col min="3331" max="3331" width="11.42578125" style="91"/>
    <col min="3332" max="3332" width="11.5703125" style="91" customWidth="1"/>
    <col min="3333" max="3333" width="10.85546875" style="91" customWidth="1"/>
    <col min="3334" max="3335" width="0" style="91" hidden="1" customWidth="1"/>
    <col min="3336" max="3337" width="14.5703125" style="91" bestFit="1" customWidth="1"/>
    <col min="3338" max="3339" width="11.42578125" style="91"/>
    <col min="3340" max="3340" width="12.5703125" style="91" customWidth="1"/>
    <col min="3341" max="3583" width="11.42578125" style="91"/>
    <col min="3584" max="3584" width="5.7109375" style="91" customWidth="1"/>
    <col min="3585" max="3585" width="23.42578125" style="91" customWidth="1"/>
    <col min="3586" max="3586" width="12.140625" style="91" customWidth="1"/>
    <col min="3587" max="3587" width="11.42578125" style="91"/>
    <col min="3588" max="3588" width="11.5703125" style="91" customWidth="1"/>
    <col min="3589" max="3589" width="10.85546875" style="91" customWidth="1"/>
    <col min="3590" max="3591" width="0" style="91" hidden="1" customWidth="1"/>
    <col min="3592" max="3593" width="14.5703125" style="91" bestFit="1" customWidth="1"/>
    <col min="3594" max="3595" width="11.42578125" style="91"/>
    <col min="3596" max="3596" width="12.5703125" style="91" customWidth="1"/>
    <col min="3597" max="3839" width="11.42578125" style="91"/>
    <col min="3840" max="3840" width="5.7109375" style="91" customWidth="1"/>
    <col min="3841" max="3841" width="23.42578125" style="91" customWidth="1"/>
    <col min="3842" max="3842" width="12.140625" style="91" customWidth="1"/>
    <col min="3843" max="3843" width="11.42578125" style="91"/>
    <col min="3844" max="3844" width="11.5703125" style="91" customWidth="1"/>
    <col min="3845" max="3845" width="10.85546875" style="91" customWidth="1"/>
    <col min="3846" max="3847" width="0" style="91" hidden="1" customWidth="1"/>
    <col min="3848" max="3849" width="14.5703125" style="91" bestFit="1" customWidth="1"/>
    <col min="3850" max="3851" width="11.42578125" style="91"/>
    <col min="3852" max="3852" width="12.5703125" style="91" customWidth="1"/>
    <col min="3853" max="4095" width="11.42578125" style="91"/>
    <col min="4096" max="4096" width="5.7109375" style="91" customWidth="1"/>
    <col min="4097" max="4097" width="23.42578125" style="91" customWidth="1"/>
    <col min="4098" max="4098" width="12.140625" style="91" customWidth="1"/>
    <col min="4099" max="4099" width="11.42578125" style="91"/>
    <col min="4100" max="4100" width="11.5703125" style="91" customWidth="1"/>
    <col min="4101" max="4101" width="10.85546875" style="91" customWidth="1"/>
    <col min="4102" max="4103" width="0" style="91" hidden="1" customWidth="1"/>
    <col min="4104" max="4105" width="14.5703125" style="91" bestFit="1" customWidth="1"/>
    <col min="4106" max="4107" width="11.42578125" style="91"/>
    <col min="4108" max="4108" width="12.5703125" style="91" customWidth="1"/>
    <col min="4109" max="4351" width="11.42578125" style="91"/>
    <col min="4352" max="4352" width="5.7109375" style="91" customWidth="1"/>
    <col min="4353" max="4353" width="23.42578125" style="91" customWidth="1"/>
    <col min="4354" max="4354" width="12.140625" style="91" customWidth="1"/>
    <col min="4355" max="4355" width="11.42578125" style="91"/>
    <col min="4356" max="4356" width="11.5703125" style="91" customWidth="1"/>
    <col min="4357" max="4357" width="10.85546875" style="91" customWidth="1"/>
    <col min="4358" max="4359" width="0" style="91" hidden="1" customWidth="1"/>
    <col min="4360" max="4361" width="14.5703125" style="91" bestFit="1" customWidth="1"/>
    <col min="4362" max="4363" width="11.42578125" style="91"/>
    <col min="4364" max="4364" width="12.5703125" style="91" customWidth="1"/>
    <col min="4365" max="4607" width="11.42578125" style="91"/>
    <col min="4608" max="4608" width="5.7109375" style="91" customWidth="1"/>
    <col min="4609" max="4609" width="23.42578125" style="91" customWidth="1"/>
    <col min="4610" max="4610" width="12.140625" style="91" customWidth="1"/>
    <col min="4611" max="4611" width="11.42578125" style="91"/>
    <col min="4612" max="4612" width="11.5703125" style="91" customWidth="1"/>
    <col min="4613" max="4613" width="10.85546875" style="91" customWidth="1"/>
    <col min="4614" max="4615" width="0" style="91" hidden="1" customWidth="1"/>
    <col min="4616" max="4617" width="14.5703125" style="91" bestFit="1" customWidth="1"/>
    <col min="4618" max="4619" width="11.42578125" style="91"/>
    <col min="4620" max="4620" width="12.5703125" style="91" customWidth="1"/>
    <col min="4621" max="4863" width="11.42578125" style="91"/>
    <col min="4864" max="4864" width="5.7109375" style="91" customWidth="1"/>
    <col min="4865" max="4865" width="23.42578125" style="91" customWidth="1"/>
    <col min="4866" max="4866" width="12.140625" style="91" customWidth="1"/>
    <col min="4867" max="4867" width="11.42578125" style="91"/>
    <col min="4868" max="4868" width="11.5703125" style="91" customWidth="1"/>
    <col min="4869" max="4869" width="10.85546875" style="91" customWidth="1"/>
    <col min="4870" max="4871" width="0" style="91" hidden="1" customWidth="1"/>
    <col min="4872" max="4873" width="14.5703125" style="91" bestFit="1" customWidth="1"/>
    <col min="4874" max="4875" width="11.42578125" style="91"/>
    <col min="4876" max="4876" width="12.5703125" style="91" customWidth="1"/>
    <col min="4877" max="5119" width="11.42578125" style="91"/>
    <col min="5120" max="5120" width="5.7109375" style="91" customWidth="1"/>
    <col min="5121" max="5121" width="23.42578125" style="91" customWidth="1"/>
    <col min="5122" max="5122" width="12.140625" style="91" customWidth="1"/>
    <col min="5123" max="5123" width="11.42578125" style="91"/>
    <col min="5124" max="5124" width="11.5703125" style="91" customWidth="1"/>
    <col min="5125" max="5125" width="10.85546875" style="91" customWidth="1"/>
    <col min="5126" max="5127" width="0" style="91" hidden="1" customWidth="1"/>
    <col min="5128" max="5129" width="14.5703125" style="91" bestFit="1" customWidth="1"/>
    <col min="5130" max="5131" width="11.42578125" style="91"/>
    <col min="5132" max="5132" width="12.5703125" style="91" customWidth="1"/>
    <col min="5133" max="5375" width="11.42578125" style="91"/>
    <col min="5376" max="5376" width="5.7109375" style="91" customWidth="1"/>
    <col min="5377" max="5377" width="23.42578125" style="91" customWidth="1"/>
    <col min="5378" max="5378" width="12.140625" style="91" customWidth="1"/>
    <col min="5379" max="5379" width="11.42578125" style="91"/>
    <col min="5380" max="5380" width="11.5703125" style="91" customWidth="1"/>
    <col min="5381" max="5381" width="10.85546875" style="91" customWidth="1"/>
    <col min="5382" max="5383" width="0" style="91" hidden="1" customWidth="1"/>
    <col min="5384" max="5385" width="14.5703125" style="91" bestFit="1" customWidth="1"/>
    <col min="5386" max="5387" width="11.42578125" style="91"/>
    <col min="5388" max="5388" width="12.5703125" style="91" customWidth="1"/>
    <col min="5389" max="5631" width="11.42578125" style="91"/>
    <col min="5632" max="5632" width="5.7109375" style="91" customWidth="1"/>
    <col min="5633" max="5633" width="23.42578125" style="91" customWidth="1"/>
    <col min="5634" max="5634" width="12.140625" style="91" customWidth="1"/>
    <col min="5635" max="5635" width="11.42578125" style="91"/>
    <col min="5636" max="5636" width="11.5703125" style="91" customWidth="1"/>
    <col min="5637" max="5637" width="10.85546875" style="91" customWidth="1"/>
    <col min="5638" max="5639" width="0" style="91" hidden="1" customWidth="1"/>
    <col min="5640" max="5641" width="14.5703125" style="91" bestFit="1" customWidth="1"/>
    <col min="5642" max="5643" width="11.42578125" style="91"/>
    <col min="5644" max="5644" width="12.5703125" style="91" customWidth="1"/>
    <col min="5645" max="5887" width="11.42578125" style="91"/>
    <col min="5888" max="5888" width="5.7109375" style="91" customWidth="1"/>
    <col min="5889" max="5889" width="23.42578125" style="91" customWidth="1"/>
    <col min="5890" max="5890" width="12.140625" style="91" customWidth="1"/>
    <col min="5891" max="5891" width="11.42578125" style="91"/>
    <col min="5892" max="5892" width="11.5703125" style="91" customWidth="1"/>
    <col min="5893" max="5893" width="10.85546875" style="91" customWidth="1"/>
    <col min="5894" max="5895" width="0" style="91" hidden="1" customWidth="1"/>
    <col min="5896" max="5897" width="14.5703125" style="91" bestFit="1" customWidth="1"/>
    <col min="5898" max="5899" width="11.42578125" style="91"/>
    <col min="5900" max="5900" width="12.5703125" style="91" customWidth="1"/>
    <col min="5901" max="6143" width="11.42578125" style="91"/>
    <col min="6144" max="6144" width="5.7109375" style="91" customWidth="1"/>
    <col min="6145" max="6145" width="23.42578125" style="91" customWidth="1"/>
    <col min="6146" max="6146" width="12.140625" style="91" customWidth="1"/>
    <col min="6147" max="6147" width="11.42578125" style="91"/>
    <col min="6148" max="6148" width="11.5703125" style="91" customWidth="1"/>
    <col min="6149" max="6149" width="10.85546875" style="91" customWidth="1"/>
    <col min="6150" max="6151" width="0" style="91" hidden="1" customWidth="1"/>
    <col min="6152" max="6153" width="14.5703125" style="91" bestFit="1" customWidth="1"/>
    <col min="6154" max="6155" width="11.42578125" style="91"/>
    <col min="6156" max="6156" width="12.5703125" style="91" customWidth="1"/>
    <col min="6157" max="6399" width="11.42578125" style="91"/>
    <col min="6400" max="6400" width="5.7109375" style="91" customWidth="1"/>
    <col min="6401" max="6401" width="23.42578125" style="91" customWidth="1"/>
    <col min="6402" max="6402" width="12.140625" style="91" customWidth="1"/>
    <col min="6403" max="6403" width="11.42578125" style="91"/>
    <col min="6404" max="6404" width="11.5703125" style="91" customWidth="1"/>
    <col min="6405" max="6405" width="10.85546875" style="91" customWidth="1"/>
    <col min="6406" max="6407" width="0" style="91" hidden="1" customWidth="1"/>
    <col min="6408" max="6409" width="14.5703125" style="91" bestFit="1" customWidth="1"/>
    <col min="6410" max="6411" width="11.42578125" style="91"/>
    <col min="6412" max="6412" width="12.5703125" style="91" customWidth="1"/>
    <col min="6413" max="6655" width="11.42578125" style="91"/>
    <col min="6656" max="6656" width="5.7109375" style="91" customWidth="1"/>
    <col min="6657" max="6657" width="23.42578125" style="91" customWidth="1"/>
    <col min="6658" max="6658" width="12.140625" style="91" customWidth="1"/>
    <col min="6659" max="6659" width="11.42578125" style="91"/>
    <col min="6660" max="6660" width="11.5703125" style="91" customWidth="1"/>
    <col min="6661" max="6661" width="10.85546875" style="91" customWidth="1"/>
    <col min="6662" max="6663" width="0" style="91" hidden="1" customWidth="1"/>
    <col min="6664" max="6665" width="14.5703125" style="91" bestFit="1" customWidth="1"/>
    <col min="6666" max="6667" width="11.42578125" style="91"/>
    <col min="6668" max="6668" width="12.5703125" style="91" customWidth="1"/>
    <col min="6669" max="6911" width="11.42578125" style="91"/>
    <col min="6912" max="6912" width="5.7109375" style="91" customWidth="1"/>
    <col min="6913" max="6913" width="23.42578125" style="91" customWidth="1"/>
    <col min="6914" max="6914" width="12.140625" style="91" customWidth="1"/>
    <col min="6915" max="6915" width="11.42578125" style="91"/>
    <col min="6916" max="6916" width="11.5703125" style="91" customWidth="1"/>
    <col min="6917" max="6917" width="10.85546875" style="91" customWidth="1"/>
    <col min="6918" max="6919" width="0" style="91" hidden="1" customWidth="1"/>
    <col min="6920" max="6921" width="14.5703125" style="91" bestFit="1" customWidth="1"/>
    <col min="6922" max="6923" width="11.42578125" style="91"/>
    <col min="6924" max="6924" width="12.5703125" style="91" customWidth="1"/>
    <col min="6925" max="7167" width="11.42578125" style="91"/>
    <col min="7168" max="7168" width="5.7109375" style="91" customWidth="1"/>
    <col min="7169" max="7169" width="23.42578125" style="91" customWidth="1"/>
    <col min="7170" max="7170" width="12.140625" style="91" customWidth="1"/>
    <col min="7171" max="7171" width="11.42578125" style="91"/>
    <col min="7172" max="7172" width="11.5703125" style="91" customWidth="1"/>
    <col min="7173" max="7173" width="10.85546875" style="91" customWidth="1"/>
    <col min="7174" max="7175" width="0" style="91" hidden="1" customWidth="1"/>
    <col min="7176" max="7177" width="14.5703125" style="91" bestFit="1" customWidth="1"/>
    <col min="7178" max="7179" width="11.42578125" style="91"/>
    <col min="7180" max="7180" width="12.5703125" style="91" customWidth="1"/>
    <col min="7181" max="7423" width="11.42578125" style="91"/>
    <col min="7424" max="7424" width="5.7109375" style="91" customWidth="1"/>
    <col min="7425" max="7425" width="23.42578125" style="91" customWidth="1"/>
    <col min="7426" max="7426" width="12.140625" style="91" customWidth="1"/>
    <col min="7427" max="7427" width="11.42578125" style="91"/>
    <col min="7428" max="7428" width="11.5703125" style="91" customWidth="1"/>
    <col min="7429" max="7429" width="10.85546875" style="91" customWidth="1"/>
    <col min="7430" max="7431" width="0" style="91" hidden="1" customWidth="1"/>
    <col min="7432" max="7433" width="14.5703125" style="91" bestFit="1" customWidth="1"/>
    <col min="7434" max="7435" width="11.42578125" style="91"/>
    <col min="7436" max="7436" width="12.5703125" style="91" customWidth="1"/>
    <col min="7437" max="7679" width="11.42578125" style="91"/>
    <col min="7680" max="7680" width="5.7109375" style="91" customWidth="1"/>
    <col min="7681" max="7681" width="23.42578125" style="91" customWidth="1"/>
    <col min="7682" max="7682" width="12.140625" style="91" customWidth="1"/>
    <col min="7683" max="7683" width="11.42578125" style="91"/>
    <col min="7684" max="7684" width="11.5703125" style="91" customWidth="1"/>
    <col min="7685" max="7685" width="10.85546875" style="91" customWidth="1"/>
    <col min="7686" max="7687" width="0" style="91" hidden="1" customWidth="1"/>
    <col min="7688" max="7689" width="14.5703125" style="91" bestFit="1" customWidth="1"/>
    <col min="7690" max="7691" width="11.42578125" style="91"/>
    <col min="7692" max="7692" width="12.5703125" style="91" customWidth="1"/>
    <col min="7693" max="7935" width="11.42578125" style="91"/>
    <col min="7936" max="7936" width="5.7109375" style="91" customWidth="1"/>
    <col min="7937" max="7937" width="23.42578125" style="91" customWidth="1"/>
    <col min="7938" max="7938" width="12.140625" style="91" customWidth="1"/>
    <col min="7939" max="7939" width="11.42578125" style="91"/>
    <col min="7940" max="7940" width="11.5703125" style="91" customWidth="1"/>
    <col min="7941" max="7941" width="10.85546875" style="91" customWidth="1"/>
    <col min="7942" max="7943" width="0" style="91" hidden="1" customWidth="1"/>
    <col min="7944" max="7945" width="14.5703125" style="91" bestFit="1" customWidth="1"/>
    <col min="7946" max="7947" width="11.42578125" style="91"/>
    <col min="7948" max="7948" width="12.5703125" style="91" customWidth="1"/>
    <col min="7949" max="8191" width="11.42578125" style="91"/>
    <col min="8192" max="8192" width="5.7109375" style="91" customWidth="1"/>
    <col min="8193" max="8193" width="23.42578125" style="91" customWidth="1"/>
    <col min="8194" max="8194" width="12.140625" style="91" customWidth="1"/>
    <col min="8195" max="8195" width="11.42578125" style="91"/>
    <col min="8196" max="8196" width="11.5703125" style="91" customWidth="1"/>
    <col min="8197" max="8197" width="10.85546875" style="91" customWidth="1"/>
    <col min="8198" max="8199" width="0" style="91" hidden="1" customWidth="1"/>
    <col min="8200" max="8201" width="14.5703125" style="91" bestFit="1" customWidth="1"/>
    <col min="8202" max="8203" width="11.42578125" style="91"/>
    <col min="8204" max="8204" width="12.5703125" style="91" customWidth="1"/>
    <col min="8205" max="8447" width="11.42578125" style="91"/>
    <col min="8448" max="8448" width="5.7109375" style="91" customWidth="1"/>
    <col min="8449" max="8449" width="23.42578125" style="91" customWidth="1"/>
    <col min="8450" max="8450" width="12.140625" style="91" customWidth="1"/>
    <col min="8451" max="8451" width="11.42578125" style="91"/>
    <col min="8452" max="8452" width="11.5703125" style="91" customWidth="1"/>
    <col min="8453" max="8453" width="10.85546875" style="91" customWidth="1"/>
    <col min="8454" max="8455" width="0" style="91" hidden="1" customWidth="1"/>
    <col min="8456" max="8457" width="14.5703125" style="91" bestFit="1" customWidth="1"/>
    <col min="8458" max="8459" width="11.42578125" style="91"/>
    <col min="8460" max="8460" width="12.5703125" style="91" customWidth="1"/>
    <col min="8461" max="8703" width="11.42578125" style="91"/>
    <col min="8704" max="8704" width="5.7109375" style="91" customWidth="1"/>
    <col min="8705" max="8705" width="23.42578125" style="91" customWidth="1"/>
    <col min="8706" max="8706" width="12.140625" style="91" customWidth="1"/>
    <col min="8707" max="8707" width="11.42578125" style="91"/>
    <col min="8708" max="8708" width="11.5703125" style="91" customWidth="1"/>
    <col min="8709" max="8709" width="10.85546875" style="91" customWidth="1"/>
    <col min="8710" max="8711" width="0" style="91" hidden="1" customWidth="1"/>
    <col min="8712" max="8713" width="14.5703125" style="91" bestFit="1" customWidth="1"/>
    <col min="8714" max="8715" width="11.42578125" style="91"/>
    <col min="8716" max="8716" width="12.5703125" style="91" customWidth="1"/>
    <col min="8717" max="8959" width="11.42578125" style="91"/>
    <col min="8960" max="8960" width="5.7109375" style="91" customWidth="1"/>
    <col min="8961" max="8961" width="23.42578125" style="91" customWidth="1"/>
    <col min="8962" max="8962" width="12.140625" style="91" customWidth="1"/>
    <col min="8963" max="8963" width="11.42578125" style="91"/>
    <col min="8964" max="8964" width="11.5703125" style="91" customWidth="1"/>
    <col min="8965" max="8965" width="10.85546875" style="91" customWidth="1"/>
    <col min="8966" max="8967" width="0" style="91" hidden="1" customWidth="1"/>
    <col min="8968" max="8969" width="14.5703125" style="91" bestFit="1" customWidth="1"/>
    <col min="8970" max="8971" width="11.42578125" style="91"/>
    <col min="8972" max="8972" width="12.5703125" style="91" customWidth="1"/>
    <col min="8973" max="9215" width="11.42578125" style="91"/>
    <col min="9216" max="9216" width="5.7109375" style="91" customWidth="1"/>
    <col min="9217" max="9217" width="23.42578125" style="91" customWidth="1"/>
    <col min="9218" max="9218" width="12.140625" style="91" customWidth="1"/>
    <col min="9219" max="9219" width="11.42578125" style="91"/>
    <col min="9220" max="9220" width="11.5703125" style="91" customWidth="1"/>
    <col min="9221" max="9221" width="10.85546875" style="91" customWidth="1"/>
    <col min="9222" max="9223" width="0" style="91" hidden="1" customWidth="1"/>
    <col min="9224" max="9225" width="14.5703125" style="91" bestFit="1" customWidth="1"/>
    <col min="9226" max="9227" width="11.42578125" style="91"/>
    <col min="9228" max="9228" width="12.5703125" style="91" customWidth="1"/>
    <col min="9229" max="9471" width="11.42578125" style="91"/>
    <col min="9472" max="9472" width="5.7109375" style="91" customWidth="1"/>
    <col min="9473" max="9473" width="23.42578125" style="91" customWidth="1"/>
    <col min="9474" max="9474" width="12.140625" style="91" customWidth="1"/>
    <col min="9475" max="9475" width="11.42578125" style="91"/>
    <col min="9476" max="9476" width="11.5703125" style="91" customWidth="1"/>
    <col min="9477" max="9477" width="10.85546875" style="91" customWidth="1"/>
    <col min="9478" max="9479" width="0" style="91" hidden="1" customWidth="1"/>
    <col min="9480" max="9481" width="14.5703125" style="91" bestFit="1" customWidth="1"/>
    <col min="9482" max="9483" width="11.42578125" style="91"/>
    <col min="9484" max="9484" width="12.5703125" style="91" customWidth="1"/>
    <col min="9485" max="9727" width="11.42578125" style="91"/>
    <col min="9728" max="9728" width="5.7109375" style="91" customWidth="1"/>
    <col min="9729" max="9729" width="23.42578125" style="91" customWidth="1"/>
    <col min="9730" max="9730" width="12.140625" style="91" customWidth="1"/>
    <col min="9731" max="9731" width="11.42578125" style="91"/>
    <col min="9732" max="9732" width="11.5703125" style="91" customWidth="1"/>
    <col min="9733" max="9733" width="10.85546875" style="91" customWidth="1"/>
    <col min="9734" max="9735" width="0" style="91" hidden="1" customWidth="1"/>
    <col min="9736" max="9737" width="14.5703125" style="91" bestFit="1" customWidth="1"/>
    <col min="9738" max="9739" width="11.42578125" style="91"/>
    <col min="9740" max="9740" width="12.5703125" style="91" customWidth="1"/>
    <col min="9741" max="9983" width="11.42578125" style="91"/>
    <col min="9984" max="9984" width="5.7109375" style="91" customWidth="1"/>
    <col min="9985" max="9985" width="23.42578125" style="91" customWidth="1"/>
    <col min="9986" max="9986" width="12.140625" style="91" customWidth="1"/>
    <col min="9987" max="9987" width="11.42578125" style="91"/>
    <col min="9988" max="9988" width="11.5703125" style="91" customWidth="1"/>
    <col min="9989" max="9989" width="10.85546875" style="91" customWidth="1"/>
    <col min="9990" max="9991" width="0" style="91" hidden="1" customWidth="1"/>
    <col min="9992" max="9993" width="14.5703125" style="91" bestFit="1" customWidth="1"/>
    <col min="9994" max="9995" width="11.42578125" style="91"/>
    <col min="9996" max="9996" width="12.5703125" style="91" customWidth="1"/>
    <col min="9997" max="10239" width="11.42578125" style="91"/>
    <col min="10240" max="10240" width="5.7109375" style="91" customWidth="1"/>
    <col min="10241" max="10241" width="23.42578125" style="91" customWidth="1"/>
    <col min="10242" max="10242" width="12.140625" style="91" customWidth="1"/>
    <col min="10243" max="10243" width="11.42578125" style="91"/>
    <col min="10244" max="10244" width="11.5703125" style="91" customWidth="1"/>
    <col min="10245" max="10245" width="10.85546875" style="91" customWidth="1"/>
    <col min="10246" max="10247" width="0" style="91" hidden="1" customWidth="1"/>
    <col min="10248" max="10249" width="14.5703125" style="91" bestFit="1" customWidth="1"/>
    <col min="10250" max="10251" width="11.42578125" style="91"/>
    <col min="10252" max="10252" width="12.5703125" style="91" customWidth="1"/>
    <col min="10253" max="10495" width="11.42578125" style="91"/>
    <col min="10496" max="10496" width="5.7109375" style="91" customWidth="1"/>
    <col min="10497" max="10497" width="23.42578125" style="91" customWidth="1"/>
    <col min="10498" max="10498" width="12.140625" style="91" customWidth="1"/>
    <col min="10499" max="10499" width="11.42578125" style="91"/>
    <col min="10500" max="10500" width="11.5703125" style="91" customWidth="1"/>
    <col min="10501" max="10501" width="10.85546875" style="91" customWidth="1"/>
    <col min="10502" max="10503" width="0" style="91" hidden="1" customWidth="1"/>
    <col min="10504" max="10505" width="14.5703125" style="91" bestFit="1" customWidth="1"/>
    <col min="10506" max="10507" width="11.42578125" style="91"/>
    <col min="10508" max="10508" width="12.5703125" style="91" customWidth="1"/>
    <col min="10509" max="10751" width="11.42578125" style="91"/>
    <col min="10752" max="10752" width="5.7109375" style="91" customWidth="1"/>
    <col min="10753" max="10753" width="23.42578125" style="91" customWidth="1"/>
    <col min="10754" max="10754" width="12.140625" style="91" customWidth="1"/>
    <col min="10755" max="10755" width="11.42578125" style="91"/>
    <col min="10756" max="10756" width="11.5703125" style="91" customWidth="1"/>
    <col min="10757" max="10757" width="10.85546875" style="91" customWidth="1"/>
    <col min="10758" max="10759" width="0" style="91" hidden="1" customWidth="1"/>
    <col min="10760" max="10761" width="14.5703125" style="91" bestFit="1" customWidth="1"/>
    <col min="10762" max="10763" width="11.42578125" style="91"/>
    <col min="10764" max="10764" width="12.5703125" style="91" customWidth="1"/>
    <col min="10765" max="11007" width="11.42578125" style="91"/>
    <col min="11008" max="11008" width="5.7109375" style="91" customWidth="1"/>
    <col min="11009" max="11009" width="23.42578125" style="91" customWidth="1"/>
    <col min="11010" max="11010" width="12.140625" style="91" customWidth="1"/>
    <col min="11011" max="11011" width="11.42578125" style="91"/>
    <col min="11012" max="11012" width="11.5703125" style="91" customWidth="1"/>
    <col min="11013" max="11013" width="10.85546875" style="91" customWidth="1"/>
    <col min="11014" max="11015" width="0" style="91" hidden="1" customWidth="1"/>
    <col min="11016" max="11017" width="14.5703125" style="91" bestFit="1" customWidth="1"/>
    <col min="11018" max="11019" width="11.42578125" style="91"/>
    <col min="11020" max="11020" width="12.5703125" style="91" customWidth="1"/>
    <col min="11021" max="11263" width="11.42578125" style="91"/>
    <col min="11264" max="11264" width="5.7109375" style="91" customWidth="1"/>
    <col min="11265" max="11265" width="23.42578125" style="91" customWidth="1"/>
    <col min="11266" max="11266" width="12.140625" style="91" customWidth="1"/>
    <col min="11267" max="11267" width="11.42578125" style="91"/>
    <col min="11268" max="11268" width="11.5703125" style="91" customWidth="1"/>
    <col min="11269" max="11269" width="10.85546875" style="91" customWidth="1"/>
    <col min="11270" max="11271" width="0" style="91" hidden="1" customWidth="1"/>
    <col min="11272" max="11273" width="14.5703125" style="91" bestFit="1" customWidth="1"/>
    <col min="11274" max="11275" width="11.42578125" style="91"/>
    <col min="11276" max="11276" width="12.5703125" style="91" customWidth="1"/>
    <col min="11277" max="11519" width="11.42578125" style="91"/>
    <col min="11520" max="11520" width="5.7109375" style="91" customWidth="1"/>
    <col min="11521" max="11521" width="23.42578125" style="91" customWidth="1"/>
    <col min="11522" max="11522" width="12.140625" style="91" customWidth="1"/>
    <col min="11523" max="11523" width="11.42578125" style="91"/>
    <col min="11524" max="11524" width="11.5703125" style="91" customWidth="1"/>
    <col min="11525" max="11525" width="10.85546875" style="91" customWidth="1"/>
    <col min="11526" max="11527" width="0" style="91" hidden="1" customWidth="1"/>
    <col min="11528" max="11529" width="14.5703125" style="91" bestFit="1" customWidth="1"/>
    <col min="11530" max="11531" width="11.42578125" style="91"/>
    <col min="11532" max="11532" width="12.5703125" style="91" customWidth="1"/>
    <col min="11533" max="11775" width="11.42578125" style="91"/>
    <col min="11776" max="11776" width="5.7109375" style="91" customWidth="1"/>
    <col min="11777" max="11777" width="23.42578125" style="91" customWidth="1"/>
    <col min="11778" max="11778" width="12.140625" style="91" customWidth="1"/>
    <col min="11779" max="11779" width="11.42578125" style="91"/>
    <col min="11780" max="11780" width="11.5703125" style="91" customWidth="1"/>
    <col min="11781" max="11781" width="10.85546875" style="91" customWidth="1"/>
    <col min="11782" max="11783" width="0" style="91" hidden="1" customWidth="1"/>
    <col min="11784" max="11785" width="14.5703125" style="91" bestFit="1" customWidth="1"/>
    <col min="11786" max="11787" width="11.42578125" style="91"/>
    <col min="11788" max="11788" width="12.5703125" style="91" customWidth="1"/>
    <col min="11789" max="12031" width="11.42578125" style="91"/>
    <col min="12032" max="12032" width="5.7109375" style="91" customWidth="1"/>
    <col min="12033" max="12033" width="23.42578125" style="91" customWidth="1"/>
    <col min="12034" max="12034" width="12.140625" style="91" customWidth="1"/>
    <col min="12035" max="12035" width="11.42578125" style="91"/>
    <col min="12036" max="12036" width="11.5703125" style="91" customWidth="1"/>
    <col min="12037" max="12037" width="10.85546875" style="91" customWidth="1"/>
    <col min="12038" max="12039" width="0" style="91" hidden="1" customWidth="1"/>
    <col min="12040" max="12041" width="14.5703125" style="91" bestFit="1" customWidth="1"/>
    <col min="12042" max="12043" width="11.42578125" style="91"/>
    <col min="12044" max="12044" width="12.5703125" style="91" customWidth="1"/>
    <col min="12045" max="12287" width="11.42578125" style="91"/>
    <col min="12288" max="12288" width="5.7109375" style="91" customWidth="1"/>
    <col min="12289" max="12289" width="23.42578125" style="91" customWidth="1"/>
    <col min="12290" max="12290" width="12.140625" style="91" customWidth="1"/>
    <col min="12291" max="12291" width="11.42578125" style="91"/>
    <col min="12292" max="12292" width="11.5703125" style="91" customWidth="1"/>
    <col min="12293" max="12293" width="10.85546875" style="91" customWidth="1"/>
    <col min="12294" max="12295" width="0" style="91" hidden="1" customWidth="1"/>
    <col min="12296" max="12297" width="14.5703125" style="91" bestFit="1" customWidth="1"/>
    <col min="12298" max="12299" width="11.42578125" style="91"/>
    <col min="12300" max="12300" width="12.5703125" style="91" customWidth="1"/>
    <col min="12301" max="12543" width="11.42578125" style="91"/>
    <col min="12544" max="12544" width="5.7109375" style="91" customWidth="1"/>
    <col min="12545" max="12545" width="23.42578125" style="91" customWidth="1"/>
    <col min="12546" max="12546" width="12.140625" style="91" customWidth="1"/>
    <col min="12547" max="12547" width="11.42578125" style="91"/>
    <col min="12548" max="12548" width="11.5703125" style="91" customWidth="1"/>
    <col min="12549" max="12549" width="10.85546875" style="91" customWidth="1"/>
    <col min="12550" max="12551" width="0" style="91" hidden="1" customWidth="1"/>
    <col min="12552" max="12553" width="14.5703125" style="91" bestFit="1" customWidth="1"/>
    <col min="12554" max="12555" width="11.42578125" style="91"/>
    <col min="12556" max="12556" width="12.5703125" style="91" customWidth="1"/>
    <col min="12557" max="12799" width="11.42578125" style="91"/>
    <col min="12800" max="12800" width="5.7109375" style="91" customWidth="1"/>
    <col min="12801" max="12801" width="23.42578125" style="91" customWidth="1"/>
    <col min="12802" max="12802" width="12.140625" style="91" customWidth="1"/>
    <col min="12803" max="12803" width="11.42578125" style="91"/>
    <col min="12804" max="12804" width="11.5703125" style="91" customWidth="1"/>
    <col min="12805" max="12805" width="10.85546875" style="91" customWidth="1"/>
    <col min="12806" max="12807" width="0" style="91" hidden="1" customWidth="1"/>
    <col min="12808" max="12809" width="14.5703125" style="91" bestFit="1" customWidth="1"/>
    <col min="12810" max="12811" width="11.42578125" style="91"/>
    <col min="12812" max="12812" width="12.5703125" style="91" customWidth="1"/>
    <col min="12813" max="13055" width="11.42578125" style="91"/>
    <col min="13056" max="13056" width="5.7109375" style="91" customWidth="1"/>
    <col min="13057" max="13057" width="23.42578125" style="91" customWidth="1"/>
    <col min="13058" max="13058" width="12.140625" style="91" customWidth="1"/>
    <col min="13059" max="13059" width="11.42578125" style="91"/>
    <col min="13060" max="13060" width="11.5703125" style="91" customWidth="1"/>
    <col min="13061" max="13061" width="10.85546875" style="91" customWidth="1"/>
    <col min="13062" max="13063" width="0" style="91" hidden="1" customWidth="1"/>
    <col min="13064" max="13065" width="14.5703125" style="91" bestFit="1" customWidth="1"/>
    <col min="13066" max="13067" width="11.42578125" style="91"/>
    <col min="13068" max="13068" width="12.5703125" style="91" customWidth="1"/>
    <col min="13069" max="13311" width="11.42578125" style="91"/>
    <col min="13312" max="13312" width="5.7109375" style="91" customWidth="1"/>
    <col min="13313" max="13313" width="23.42578125" style="91" customWidth="1"/>
    <col min="13314" max="13314" width="12.140625" style="91" customWidth="1"/>
    <col min="13315" max="13315" width="11.42578125" style="91"/>
    <col min="13316" max="13316" width="11.5703125" style="91" customWidth="1"/>
    <col min="13317" max="13317" width="10.85546875" style="91" customWidth="1"/>
    <col min="13318" max="13319" width="0" style="91" hidden="1" customWidth="1"/>
    <col min="13320" max="13321" width="14.5703125" style="91" bestFit="1" customWidth="1"/>
    <col min="13322" max="13323" width="11.42578125" style="91"/>
    <col min="13324" max="13324" width="12.5703125" style="91" customWidth="1"/>
    <col min="13325" max="13567" width="11.42578125" style="91"/>
    <col min="13568" max="13568" width="5.7109375" style="91" customWidth="1"/>
    <col min="13569" max="13569" width="23.42578125" style="91" customWidth="1"/>
    <col min="13570" max="13570" width="12.140625" style="91" customWidth="1"/>
    <col min="13571" max="13571" width="11.42578125" style="91"/>
    <col min="13572" max="13572" width="11.5703125" style="91" customWidth="1"/>
    <col min="13573" max="13573" width="10.85546875" style="91" customWidth="1"/>
    <col min="13574" max="13575" width="0" style="91" hidden="1" customWidth="1"/>
    <col min="13576" max="13577" width="14.5703125" style="91" bestFit="1" customWidth="1"/>
    <col min="13578" max="13579" width="11.42578125" style="91"/>
    <col min="13580" max="13580" width="12.5703125" style="91" customWidth="1"/>
    <col min="13581" max="13823" width="11.42578125" style="91"/>
    <col min="13824" max="13824" width="5.7109375" style="91" customWidth="1"/>
    <col min="13825" max="13825" width="23.42578125" style="91" customWidth="1"/>
    <col min="13826" max="13826" width="12.140625" style="91" customWidth="1"/>
    <col min="13827" max="13827" width="11.42578125" style="91"/>
    <col min="13828" max="13828" width="11.5703125" style="91" customWidth="1"/>
    <col min="13829" max="13829" width="10.85546875" style="91" customWidth="1"/>
    <col min="13830" max="13831" width="0" style="91" hidden="1" customWidth="1"/>
    <col min="13832" max="13833" width="14.5703125" style="91" bestFit="1" customWidth="1"/>
    <col min="13834" max="13835" width="11.42578125" style="91"/>
    <col min="13836" max="13836" width="12.5703125" style="91" customWidth="1"/>
    <col min="13837" max="14079" width="11.42578125" style="91"/>
    <col min="14080" max="14080" width="5.7109375" style="91" customWidth="1"/>
    <col min="14081" max="14081" width="23.42578125" style="91" customWidth="1"/>
    <col min="14082" max="14082" width="12.140625" style="91" customWidth="1"/>
    <col min="14083" max="14083" width="11.42578125" style="91"/>
    <col min="14084" max="14084" width="11.5703125" style="91" customWidth="1"/>
    <col min="14085" max="14085" width="10.85546875" style="91" customWidth="1"/>
    <col min="14086" max="14087" width="0" style="91" hidden="1" customWidth="1"/>
    <col min="14088" max="14089" width="14.5703125" style="91" bestFit="1" customWidth="1"/>
    <col min="14090" max="14091" width="11.42578125" style="91"/>
    <col min="14092" max="14092" width="12.5703125" style="91" customWidth="1"/>
    <col min="14093" max="14335" width="11.42578125" style="91"/>
    <col min="14336" max="14336" width="5.7109375" style="91" customWidth="1"/>
    <col min="14337" max="14337" width="23.42578125" style="91" customWidth="1"/>
    <col min="14338" max="14338" width="12.140625" style="91" customWidth="1"/>
    <col min="14339" max="14339" width="11.42578125" style="91"/>
    <col min="14340" max="14340" width="11.5703125" style="91" customWidth="1"/>
    <col min="14341" max="14341" width="10.85546875" style="91" customWidth="1"/>
    <col min="14342" max="14343" width="0" style="91" hidden="1" customWidth="1"/>
    <col min="14344" max="14345" width="14.5703125" style="91" bestFit="1" customWidth="1"/>
    <col min="14346" max="14347" width="11.42578125" style="91"/>
    <col min="14348" max="14348" width="12.5703125" style="91" customWidth="1"/>
    <col min="14349" max="14591" width="11.42578125" style="91"/>
    <col min="14592" max="14592" width="5.7109375" style="91" customWidth="1"/>
    <col min="14593" max="14593" width="23.42578125" style="91" customWidth="1"/>
    <col min="14594" max="14594" width="12.140625" style="91" customWidth="1"/>
    <col min="14595" max="14595" width="11.42578125" style="91"/>
    <col min="14596" max="14596" width="11.5703125" style="91" customWidth="1"/>
    <col min="14597" max="14597" width="10.85546875" style="91" customWidth="1"/>
    <col min="14598" max="14599" width="0" style="91" hidden="1" customWidth="1"/>
    <col min="14600" max="14601" width="14.5703125" style="91" bestFit="1" customWidth="1"/>
    <col min="14602" max="14603" width="11.42578125" style="91"/>
    <col min="14604" max="14604" width="12.5703125" style="91" customWidth="1"/>
    <col min="14605" max="14847" width="11.42578125" style="91"/>
    <col min="14848" max="14848" width="5.7109375" style="91" customWidth="1"/>
    <col min="14849" max="14849" width="23.42578125" style="91" customWidth="1"/>
    <col min="14850" max="14850" width="12.140625" style="91" customWidth="1"/>
    <col min="14851" max="14851" width="11.42578125" style="91"/>
    <col min="14852" max="14852" width="11.5703125" style="91" customWidth="1"/>
    <col min="14853" max="14853" width="10.85546875" style="91" customWidth="1"/>
    <col min="14854" max="14855" width="0" style="91" hidden="1" customWidth="1"/>
    <col min="14856" max="14857" width="14.5703125" style="91" bestFit="1" customWidth="1"/>
    <col min="14858" max="14859" width="11.42578125" style="91"/>
    <col min="14860" max="14860" width="12.5703125" style="91" customWidth="1"/>
    <col min="14861" max="15103" width="11.42578125" style="91"/>
    <col min="15104" max="15104" width="5.7109375" style="91" customWidth="1"/>
    <col min="15105" max="15105" width="23.42578125" style="91" customWidth="1"/>
    <col min="15106" max="15106" width="12.140625" style="91" customWidth="1"/>
    <col min="15107" max="15107" width="11.42578125" style="91"/>
    <col min="15108" max="15108" width="11.5703125" style="91" customWidth="1"/>
    <col min="15109" max="15109" width="10.85546875" style="91" customWidth="1"/>
    <col min="15110" max="15111" width="0" style="91" hidden="1" customWidth="1"/>
    <col min="15112" max="15113" width="14.5703125" style="91" bestFit="1" customWidth="1"/>
    <col min="15114" max="15115" width="11.42578125" style="91"/>
    <col min="15116" max="15116" width="12.5703125" style="91" customWidth="1"/>
    <col min="15117" max="15359" width="11.42578125" style="91"/>
    <col min="15360" max="15360" width="5.7109375" style="91" customWidth="1"/>
    <col min="15361" max="15361" width="23.42578125" style="91" customWidth="1"/>
    <col min="15362" max="15362" width="12.140625" style="91" customWidth="1"/>
    <col min="15363" max="15363" width="11.42578125" style="91"/>
    <col min="15364" max="15364" width="11.5703125" style="91" customWidth="1"/>
    <col min="15365" max="15365" width="10.85546875" style="91" customWidth="1"/>
    <col min="15366" max="15367" width="0" style="91" hidden="1" customWidth="1"/>
    <col min="15368" max="15369" width="14.5703125" style="91" bestFit="1" customWidth="1"/>
    <col min="15370" max="15371" width="11.42578125" style="91"/>
    <col min="15372" max="15372" width="12.5703125" style="91" customWidth="1"/>
    <col min="15373" max="15615" width="11.42578125" style="91"/>
    <col min="15616" max="15616" width="5.7109375" style="91" customWidth="1"/>
    <col min="15617" max="15617" width="23.42578125" style="91" customWidth="1"/>
    <col min="15618" max="15618" width="12.140625" style="91" customWidth="1"/>
    <col min="15619" max="15619" width="11.42578125" style="91"/>
    <col min="15620" max="15620" width="11.5703125" style="91" customWidth="1"/>
    <col min="15621" max="15621" width="10.85546875" style="91" customWidth="1"/>
    <col min="15622" max="15623" width="0" style="91" hidden="1" customWidth="1"/>
    <col min="15624" max="15625" width="14.5703125" style="91" bestFit="1" customWidth="1"/>
    <col min="15626" max="15627" width="11.42578125" style="91"/>
    <col min="15628" max="15628" width="12.5703125" style="91" customWidth="1"/>
    <col min="15629" max="15871" width="11.42578125" style="91"/>
    <col min="15872" max="15872" width="5.7109375" style="91" customWidth="1"/>
    <col min="15873" max="15873" width="23.42578125" style="91" customWidth="1"/>
    <col min="15874" max="15874" width="12.140625" style="91" customWidth="1"/>
    <col min="15875" max="15875" width="11.42578125" style="91"/>
    <col min="15876" max="15876" width="11.5703125" style="91" customWidth="1"/>
    <col min="15877" max="15877" width="10.85546875" style="91" customWidth="1"/>
    <col min="15878" max="15879" width="0" style="91" hidden="1" customWidth="1"/>
    <col min="15880" max="15881" width="14.5703125" style="91" bestFit="1" customWidth="1"/>
    <col min="15882" max="15883" width="11.42578125" style="91"/>
    <col min="15884" max="15884" width="12.5703125" style="91" customWidth="1"/>
    <col min="15885" max="16127" width="11.42578125" style="91"/>
    <col min="16128" max="16128" width="5.7109375" style="91" customWidth="1"/>
    <col min="16129" max="16129" width="23.42578125" style="91" customWidth="1"/>
    <col min="16130" max="16130" width="12.140625" style="91" customWidth="1"/>
    <col min="16131" max="16131" width="11.42578125" style="91"/>
    <col min="16132" max="16132" width="11.5703125" style="91" customWidth="1"/>
    <col min="16133" max="16133" width="10.85546875" style="91" customWidth="1"/>
    <col min="16134" max="16135" width="0" style="91" hidden="1" customWidth="1"/>
    <col min="16136" max="16137" width="14.5703125" style="91" bestFit="1" customWidth="1"/>
    <col min="16138" max="16139" width="11.42578125" style="91"/>
    <col min="16140" max="16140" width="12.5703125" style="91" customWidth="1"/>
    <col min="16141" max="16384" width="11.42578125" style="91"/>
  </cols>
  <sheetData>
    <row r="1" spans="1:14" ht="18" x14ac:dyDescent="0.25">
      <c r="A1" s="133" t="s">
        <v>44</v>
      </c>
      <c r="B1" s="94"/>
      <c r="C1" s="94"/>
      <c r="D1" s="119"/>
      <c r="E1" s="119"/>
      <c r="F1" s="94"/>
      <c r="G1" s="94"/>
      <c r="H1" s="134" t="s">
        <v>236</v>
      </c>
      <c r="I1" s="94"/>
      <c r="J1" s="94"/>
      <c r="K1" s="94"/>
    </row>
    <row r="2" spans="1:14" x14ac:dyDescent="0.2">
      <c r="A2" s="99"/>
      <c r="B2" s="94"/>
      <c r="C2" s="94"/>
      <c r="D2" s="119"/>
      <c r="E2" s="119"/>
      <c r="F2" s="94"/>
      <c r="G2" s="94"/>
      <c r="H2" s="94"/>
      <c r="I2" s="94"/>
      <c r="J2" s="94"/>
      <c r="K2" s="94"/>
    </row>
    <row r="3" spans="1:14" x14ac:dyDescent="0.2">
      <c r="A3" s="99"/>
      <c r="B3" s="103" t="s">
        <v>242</v>
      </c>
      <c r="C3" s="94"/>
      <c r="D3" s="119"/>
      <c r="E3" s="119"/>
      <c r="F3" s="94"/>
      <c r="G3" s="94"/>
      <c r="H3" s="94"/>
      <c r="I3" s="94"/>
      <c r="J3" s="94"/>
      <c r="K3" s="94"/>
    </row>
    <row r="4" spans="1:14" x14ac:dyDescent="0.2">
      <c r="A4" s="94"/>
      <c r="B4" s="94"/>
      <c r="C4" s="94"/>
      <c r="D4" s="119"/>
      <c r="E4" s="119"/>
      <c r="F4" s="94"/>
      <c r="G4" s="94"/>
      <c r="H4" s="94"/>
      <c r="I4" s="94"/>
      <c r="J4" s="94"/>
      <c r="K4" s="94"/>
    </row>
    <row r="5" spans="1:14" x14ac:dyDescent="0.2">
      <c r="A5" s="94"/>
      <c r="B5" s="94" t="s">
        <v>46</v>
      </c>
      <c r="C5" s="94" t="s">
        <v>47</v>
      </c>
      <c r="D5" s="178" t="s">
        <v>235</v>
      </c>
      <c r="E5" s="179"/>
      <c r="F5" s="97"/>
      <c r="G5" s="94"/>
      <c r="H5" s="94"/>
      <c r="I5" s="94"/>
      <c r="J5" s="94"/>
      <c r="K5" s="94"/>
    </row>
    <row r="6" spans="1:14" x14ac:dyDescent="0.2">
      <c r="A6" s="94"/>
      <c r="B6" s="94" t="s">
        <v>48</v>
      </c>
      <c r="C6" s="94" t="s">
        <v>47</v>
      </c>
      <c r="D6" s="178" t="s">
        <v>246</v>
      </c>
      <c r="E6" s="179"/>
      <c r="F6" s="97"/>
      <c r="G6" s="94"/>
      <c r="H6" s="94"/>
      <c r="I6" s="94"/>
      <c r="J6" s="94"/>
      <c r="K6" s="94"/>
      <c r="N6" s="91" t="s">
        <v>49</v>
      </c>
    </row>
    <row r="7" spans="1:14" x14ac:dyDescent="0.2">
      <c r="A7" s="94"/>
      <c r="B7" s="94" t="s">
        <v>50</v>
      </c>
      <c r="C7" s="94" t="s">
        <v>47</v>
      </c>
      <c r="D7" s="178" t="s">
        <v>51</v>
      </c>
      <c r="E7" s="179"/>
      <c r="F7" s="97"/>
      <c r="G7" s="94"/>
      <c r="H7" s="94"/>
      <c r="I7" s="94"/>
      <c r="J7" s="94"/>
      <c r="K7" s="94"/>
    </row>
    <row r="8" spans="1:14" x14ac:dyDescent="0.2">
      <c r="A8" s="94"/>
      <c r="B8" s="94" t="s">
        <v>52</v>
      </c>
      <c r="C8" s="94" t="s">
        <v>47</v>
      </c>
      <c r="D8" s="178" t="s">
        <v>247</v>
      </c>
      <c r="E8" s="179"/>
      <c r="F8" s="97"/>
      <c r="G8" s="94"/>
      <c r="H8" s="94"/>
      <c r="I8" s="94"/>
      <c r="J8" s="94"/>
      <c r="K8" s="94"/>
    </row>
    <row r="9" spans="1:14" x14ac:dyDescent="0.2">
      <c r="A9" s="94"/>
      <c r="B9" s="94" t="s">
        <v>1</v>
      </c>
      <c r="C9" s="94" t="s">
        <v>47</v>
      </c>
      <c r="D9" s="178" t="s">
        <v>293</v>
      </c>
      <c r="E9" s="179"/>
      <c r="F9" s="97"/>
      <c r="G9" s="94"/>
      <c r="H9" s="94"/>
      <c r="I9" s="94"/>
      <c r="J9" s="94"/>
      <c r="K9" s="94"/>
    </row>
    <row r="10" spans="1:14" x14ac:dyDescent="0.2">
      <c r="A10" s="94"/>
      <c r="B10" s="94"/>
      <c r="C10" s="94"/>
      <c r="D10" s="114"/>
      <c r="E10" s="98"/>
      <c r="F10" s="97"/>
      <c r="G10" s="94"/>
      <c r="H10" s="94"/>
      <c r="I10" s="94"/>
      <c r="J10" s="94"/>
      <c r="K10" s="94"/>
    </row>
    <row r="11" spans="1:14" x14ac:dyDescent="0.2">
      <c r="A11" s="94"/>
      <c r="B11" s="94" t="s">
        <v>53</v>
      </c>
      <c r="C11" s="94" t="s">
        <v>47</v>
      </c>
      <c r="D11" s="180" t="s">
        <v>54</v>
      </c>
      <c r="E11" s="179">
        <v>25</v>
      </c>
      <c r="F11" s="97"/>
      <c r="G11" s="94"/>
      <c r="H11" s="179" t="s">
        <v>55</v>
      </c>
      <c r="I11" s="94"/>
      <c r="J11" s="94"/>
      <c r="K11" s="94"/>
    </row>
    <row r="12" spans="1:14" x14ac:dyDescent="0.2">
      <c r="A12" s="94"/>
      <c r="B12" s="94"/>
      <c r="C12" s="94"/>
      <c r="D12" s="179" t="s">
        <v>56</v>
      </c>
      <c r="E12" s="179">
        <v>760</v>
      </c>
      <c r="F12" s="97"/>
      <c r="G12" s="94"/>
      <c r="H12" s="180" t="s">
        <v>57</v>
      </c>
      <c r="I12" s="94"/>
      <c r="J12" s="94"/>
      <c r="K12" s="94"/>
    </row>
    <row r="13" spans="1:14" x14ac:dyDescent="0.2">
      <c r="A13" s="94"/>
      <c r="B13" s="94"/>
      <c r="C13" s="94"/>
      <c r="D13" s="98"/>
      <c r="E13" s="98"/>
      <c r="F13" s="97"/>
      <c r="G13" s="94"/>
      <c r="H13" s="94"/>
      <c r="I13" s="94"/>
      <c r="J13" s="94"/>
      <c r="K13" s="94"/>
    </row>
    <row r="14" spans="1:14" x14ac:dyDescent="0.2">
      <c r="A14" s="99" t="s">
        <v>58</v>
      </c>
      <c r="B14" s="99" t="s">
        <v>59</v>
      </c>
      <c r="C14" s="99" t="s">
        <v>1</v>
      </c>
      <c r="D14" s="181">
        <v>42515</v>
      </c>
      <c r="E14" s="181">
        <v>42515</v>
      </c>
      <c r="F14" s="100" t="s">
        <v>186</v>
      </c>
      <c r="G14" s="101" t="s">
        <v>234</v>
      </c>
      <c r="H14" s="94"/>
      <c r="I14" s="94"/>
      <c r="J14" s="94"/>
      <c r="K14" s="94"/>
    </row>
    <row r="15" spans="1:14" x14ac:dyDescent="0.2">
      <c r="A15" s="99"/>
      <c r="B15" s="294" t="s">
        <v>233</v>
      </c>
      <c r="C15" s="294"/>
      <c r="D15" s="182" t="s">
        <v>286</v>
      </c>
      <c r="E15" s="182" t="s">
        <v>238</v>
      </c>
      <c r="F15" s="100"/>
      <c r="G15" s="101"/>
      <c r="H15" s="94"/>
      <c r="I15" s="94"/>
      <c r="J15" s="94"/>
      <c r="K15" s="94"/>
    </row>
    <row r="16" spans="1:14" x14ac:dyDescent="0.2">
      <c r="A16" s="94"/>
      <c r="B16" s="294" t="s">
        <v>232</v>
      </c>
      <c r="C16" s="294"/>
      <c r="D16" s="182" t="s">
        <v>287</v>
      </c>
      <c r="E16" s="182" t="s">
        <v>289</v>
      </c>
      <c r="F16" s="100"/>
      <c r="G16" s="101" t="s">
        <v>229</v>
      </c>
      <c r="H16" s="94"/>
      <c r="I16" s="94"/>
      <c r="J16" s="94"/>
      <c r="K16" s="94"/>
    </row>
    <row r="17" spans="1:12" x14ac:dyDescent="0.2">
      <c r="A17" s="99"/>
      <c r="B17" s="294" t="s">
        <v>231</v>
      </c>
      <c r="C17" s="294"/>
      <c r="D17" s="182" t="s">
        <v>288</v>
      </c>
      <c r="E17" s="182" t="s">
        <v>290</v>
      </c>
      <c r="F17" s="100"/>
      <c r="G17" s="101"/>
      <c r="H17" s="94"/>
      <c r="I17" s="94"/>
      <c r="J17" s="94"/>
      <c r="K17" s="94"/>
      <c r="L17" s="94"/>
    </row>
    <row r="18" spans="1:12" x14ac:dyDescent="0.2">
      <c r="A18" s="94"/>
      <c r="B18" s="294" t="s">
        <v>230</v>
      </c>
      <c r="C18" s="294"/>
      <c r="D18" s="182" t="s">
        <v>274</v>
      </c>
      <c r="E18" s="182" t="s">
        <v>291</v>
      </c>
      <c r="F18" s="100"/>
      <c r="G18" s="101" t="s">
        <v>229</v>
      </c>
      <c r="H18" s="94"/>
      <c r="I18" s="94"/>
      <c r="J18" s="94"/>
      <c r="K18" s="94"/>
      <c r="L18" s="94"/>
    </row>
    <row r="19" spans="1:12" x14ac:dyDescent="0.2">
      <c r="A19" s="99"/>
      <c r="B19" s="99"/>
      <c r="C19" s="99" t="s">
        <v>60</v>
      </c>
      <c r="D19" s="183">
        <v>10</v>
      </c>
      <c r="E19" s="183">
        <v>11</v>
      </c>
      <c r="F19" s="94"/>
      <c r="G19" s="94"/>
      <c r="H19" s="94"/>
      <c r="I19" s="94"/>
      <c r="J19" s="94"/>
      <c r="K19" s="94"/>
    </row>
    <row r="20" spans="1:12" hidden="1" x14ac:dyDescent="0.2">
      <c r="A20" s="99"/>
      <c r="B20" s="99"/>
      <c r="C20" s="99" t="s">
        <v>61</v>
      </c>
      <c r="D20" s="189">
        <v>8492</v>
      </c>
      <c r="E20" s="189">
        <v>8329</v>
      </c>
      <c r="F20" s="100"/>
      <c r="G20" s="101"/>
      <c r="H20" s="94"/>
      <c r="I20" s="94"/>
      <c r="J20" s="94"/>
      <c r="K20" s="94"/>
    </row>
    <row r="21" spans="1:12" x14ac:dyDescent="0.2">
      <c r="A21" s="99"/>
      <c r="B21" s="99"/>
      <c r="C21" s="99"/>
      <c r="D21" s="102"/>
      <c r="E21" s="102"/>
      <c r="F21" s="100"/>
      <c r="G21" s="101"/>
      <c r="H21" s="94"/>
      <c r="I21" s="94"/>
      <c r="J21" s="94"/>
      <c r="K21" s="94"/>
    </row>
    <row r="22" spans="1:12" x14ac:dyDescent="0.2">
      <c r="A22" s="103" t="s">
        <v>17</v>
      </c>
      <c r="B22" s="103" t="s">
        <v>62</v>
      </c>
      <c r="C22" s="94"/>
      <c r="D22" s="98"/>
      <c r="E22" s="104"/>
      <c r="F22" s="94"/>
      <c r="G22" s="94"/>
      <c r="H22" s="94"/>
      <c r="I22" s="94"/>
      <c r="J22" s="94"/>
      <c r="K22" s="94"/>
    </row>
    <row r="23" spans="1:12" x14ac:dyDescent="0.2">
      <c r="A23" s="103"/>
      <c r="B23" s="103"/>
      <c r="C23" s="94"/>
      <c r="D23" s="98"/>
      <c r="E23" s="104"/>
      <c r="F23" s="94"/>
      <c r="G23" s="94"/>
      <c r="H23" s="94"/>
      <c r="I23" s="94"/>
      <c r="J23" s="94"/>
      <c r="K23" s="94"/>
    </row>
    <row r="24" spans="1:12" x14ac:dyDescent="0.2">
      <c r="A24" s="94" t="s">
        <v>63</v>
      </c>
      <c r="B24" s="94" t="s">
        <v>64</v>
      </c>
      <c r="C24" s="94" t="s">
        <v>65</v>
      </c>
      <c r="D24" s="190">
        <f>+'Corrida 7,8,9'!D24</f>
        <v>4.524</v>
      </c>
      <c r="E24" s="191">
        <f t="shared" ref="E24:E26" si="0">+D24</f>
        <v>4.524</v>
      </c>
      <c r="F24" s="94"/>
      <c r="G24" s="94"/>
      <c r="H24" s="94"/>
      <c r="I24" s="94"/>
      <c r="J24" s="94"/>
      <c r="K24" s="94"/>
    </row>
    <row r="25" spans="1:12" ht="25.5" x14ac:dyDescent="0.2">
      <c r="A25" s="94" t="s">
        <v>66</v>
      </c>
      <c r="B25" s="94" t="s">
        <v>67</v>
      </c>
      <c r="C25" s="94"/>
      <c r="D25" s="192" t="str">
        <f>+'Corrida 7,8,9'!D25</f>
        <v>Carbón Mineral</v>
      </c>
      <c r="E25" s="192" t="str">
        <f t="shared" si="0"/>
        <v>Carbón Mineral</v>
      </c>
      <c r="F25" s="94"/>
      <c r="G25" s="94"/>
      <c r="H25" s="94"/>
      <c r="I25" s="94"/>
      <c r="J25" s="94"/>
      <c r="K25" s="94"/>
    </row>
    <row r="26" spans="1:12" hidden="1" x14ac:dyDescent="0.2">
      <c r="A26" s="94" t="s">
        <v>68</v>
      </c>
      <c r="B26" s="94" t="s">
        <v>69</v>
      </c>
      <c r="C26" s="94" t="s">
        <v>70</v>
      </c>
      <c r="D26" s="98">
        <v>50</v>
      </c>
      <c r="E26" s="104">
        <f t="shared" si="0"/>
        <v>50</v>
      </c>
      <c r="F26" s="94"/>
      <c r="G26" s="94"/>
      <c r="H26" s="94"/>
      <c r="I26" s="94"/>
      <c r="J26" s="94"/>
      <c r="K26" s="94"/>
    </row>
    <row r="27" spans="1:12" x14ac:dyDescent="0.2">
      <c r="A27" s="94"/>
      <c r="B27" s="94"/>
      <c r="C27" s="94"/>
      <c r="D27" s="105"/>
      <c r="E27" s="105"/>
      <c r="F27" s="94"/>
      <c r="G27" s="94"/>
      <c r="H27" s="94"/>
      <c r="I27" s="94"/>
      <c r="J27" s="94"/>
      <c r="K27" s="94"/>
    </row>
    <row r="28" spans="1:12" x14ac:dyDescent="0.2">
      <c r="A28" s="103" t="s">
        <v>38</v>
      </c>
      <c r="B28" s="103" t="s">
        <v>71</v>
      </c>
      <c r="C28" s="94"/>
      <c r="D28" s="98"/>
      <c r="E28" s="98"/>
      <c r="F28" s="97"/>
      <c r="G28" s="94"/>
      <c r="H28" s="94"/>
      <c r="I28" s="94"/>
      <c r="J28" s="94"/>
      <c r="K28" s="94"/>
    </row>
    <row r="29" spans="1:12" x14ac:dyDescent="0.2">
      <c r="A29" s="103"/>
      <c r="B29" s="103"/>
      <c r="C29" s="94"/>
      <c r="D29" s="98"/>
      <c r="E29" s="98"/>
      <c r="F29" s="97"/>
      <c r="G29" s="94"/>
      <c r="H29" s="94"/>
      <c r="I29" s="94"/>
      <c r="J29" s="94"/>
      <c r="K29" s="94"/>
    </row>
    <row r="30" spans="1:12" x14ac:dyDescent="0.2">
      <c r="A30" s="94" t="s">
        <v>72</v>
      </c>
      <c r="B30" s="94" t="s">
        <v>73</v>
      </c>
      <c r="C30" s="94" t="s">
        <v>57</v>
      </c>
      <c r="D30" s="193">
        <v>46.511000000000003</v>
      </c>
      <c r="E30" s="193">
        <v>46.511000000000003</v>
      </c>
      <c r="F30" s="97"/>
      <c r="G30" s="94"/>
      <c r="H30" s="94"/>
      <c r="I30" s="94"/>
      <c r="J30" s="94"/>
      <c r="K30" s="94"/>
    </row>
    <row r="31" spans="1:12" x14ac:dyDescent="0.2">
      <c r="A31" s="94" t="s">
        <v>74</v>
      </c>
      <c r="B31" s="94" t="s">
        <v>75</v>
      </c>
      <c r="C31" s="94"/>
      <c r="D31" s="193">
        <v>0.998</v>
      </c>
      <c r="E31" s="193">
        <v>0.998</v>
      </c>
      <c r="F31" s="97"/>
      <c r="G31" s="94"/>
      <c r="H31" s="94"/>
      <c r="I31" s="94"/>
      <c r="J31" s="94"/>
      <c r="K31" s="94"/>
    </row>
    <row r="32" spans="1:12" x14ac:dyDescent="0.2">
      <c r="A32" s="94" t="s">
        <v>160</v>
      </c>
      <c r="B32" s="94" t="s">
        <v>76</v>
      </c>
      <c r="C32" s="94"/>
      <c r="D32" s="193">
        <v>0.84</v>
      </c>
      <c r="E32" s="193">
        <v>0.84</v>
      </c>
      <c r="F32" s="97"/>
      <c r="G32" s="94"/>
      <c r="H32" s="94"/>
      <c r="I32" s="94"/>
      <c r="J32" s="94"/>
      <c r="K32" s="94"/>
    </row>
    <row r="33" spans="1:12" x14ac:dyDescent="0.2">
      <c r="A33" s="94" t="s">
        <v>227</v>
      </c>
      <c r="B33" s="94" t="s">
        <v>226</v>
      </c>
      <c r="C33" s="94" t="s">
        <v>225</v>
      </c>
      <c r="D33" s="196">
        <v>6.32</v>
      </c>
      <c r="E33" s="196">
        <v>6.32</v>
      </c>
      <c r="F33" s="97"/>
      <c r="G33" s="94"/>
      <c r="H33" s="94"/>
      <c r="I33" s="94"/>
      <c r="J33" s="94"/>
      <c r="K33" s="94"/>
    </row>
    <row r="34" spans="1:12" x14ac:dyDescent="0.2">
      <c r="A34" s="94"/>
      <c r="B34" s="94"/>
      <c r="C34" s="94"/>
      <c r="D34" s="105"/>
      <c r="E34" s="105"/>
      <c r="F34" s="94"/>
      <c r="G34" s="94"/>
      <c r="H34" s="94"/>
      <c r="I34" s="94"/>
      <c r="J34" s="94"/>
      <c r="K34" s="94"/>
    </row>
    <row r="35" spans="1:12" x14ac:dyDescent="0.2">
      <c r="A35" s="103" t="s">
        <v>77</v>
      </c>
      <c r="B35" s="103" t="s">
        <v>78</v>
      </c>
      <c r="C35" s="94"/>
      <c r="D35" s="104"/>
      <c r="E35" s="104"/>
      <c r="F35" s="94"/>
      <c r="G35" s="94"/>
      <c r="H35" s="94"/>
      <c r="I35" s="94"/>
      <c r="J35" s="94"/>
      <c r="K35" s="94"/>
    </row>
    <row r="36" spans="1:12" x14ac:dyDescent="0.2">
      <c r="A36" s="103"/>
      <c r="B36" s="103"/>
      <c r="C36" s="94"/>
      <c r="D36" s="98"/>
      <c r="E36" s="98"/>
      <c r="F36" s="97"/>
      <c r="G36" s="94"/>
      <c r="H36" s="94"/>
      <c r="I36" s="94"/>
      <c r="J36" s="94"/>
      <c r="K36" s="94"/>
    </row>
    <row r="37" spans="1:12" x14ac:dyDescent="0.2">
      <c r="A37" s="99" t="s">
        <v>79</v>
      </c>
      <c r="B37" s="99" t="s">
        <v>80</v>
      </c>
      <c r="C37" s="94"/>
      <c r="D37" s="98"/>
      <c r="E37" s="98"/>
      <c r="F37" s="97"/>
      <c r="G37" s="94"/>
      <c r="H37" s="94"/>
      <c r="I37" s="94"/>
      <c r="J37" s="94"/>
      <c r="K37" s="94"/>
    </row>
    <row r="38" spans="1:12" x14ac:dyDescent="0.2">
      <c r="A38" s="94" t="s">
        <v>81</v>
      </c>
      <c r="B38" s="94" t="s">
        <v>54</v>
      </c>
      <c r="C38" s="94" t="s">
        <v>55</v>
      </c>
      <c r="D38" s="106">
        <v>16</v>
      </c>
      <c r="E38" s="106">
        <v>15</v>
      </c>
      <c r="F38" s="107">
        <f>AVERAGE(D38:E38)</f>
        <v>15.5</v>
      </c>
      <c r="G38" s="94"/>
      <c r="H38" s="94"/>
      <c r="I38" s="94"/>
      <c r="J38" s="94"/>
      <c r="K38" s="94"/>
    </row>
    <row r="39" spans="1:12" x14ac:dyDescent="0.2">
      <c r="A39" s="94" t="s">
        <v>82</v>
      </c>
      <c r="B39" s="94" t="s">
        <v>83</v>
      </c>
      <c r="C39" s="94" t="s">
        <v>70</v>
      </c>
      <c r="D39" s="179">
        <v>43</v>
      </c>
      <c r="E39" s="179">
        <v>48</v>
      </c>
      <c r="F39" s="107">
        <f>AVERAGE(D39:E39)</f>
        <v>45.5</v>
      </c>
      <c r="G39" s="94"/>
      <c r="H39" s="94"/>
      <c r="I39" s="94"/>
      <c r="J39" s="94"/>
      <c r="K39" s="94"/>
    </row>
    <row r="40" spans="1:12" x14ac:dyDescent="0.2">
      <c r="A40" s="94" t="s">
        <v>84</v>
      </c>
      <c r="B40" s="94" t="s">
        <v>56</v>
      </c>
      <c r="C40" s="94" t="s">
        <v>57</v>
      </c>
      <c r="D40" s="179">
        <v>765</v>
      </c>
      <c r="E40" s="179">
        <v>765</v>
      </c>
      <c r="F40" s="107">
        <f>AVERAGE(D40:E40)</f>
        <v>765</v>
      </c>
      <c r="G40" s="94"/>
      <c r="H40" s="94"/>
      <c r="I40" s="94"/>
      <c r="J40" s="94"/>
      <c r="K40" s="94"/>
    </row>
    <row r="41" spans="1:12" x14ac:dyDescent="0.2">
      <c r="A41" s="94"/>
      <c r="B41" s="94"/>
      <c r="C41" s="94"/>
      <c r="D41" s="106"/>
      <c r="E41" s="106"/>
      <c r="F41" s="107"/>
      <c r="G41" s="94"/>
      <c r="H41" s="94"/>
      <c r="I41" s="94"/>
      <c r="J41" s="94"/>
      <c r="K41" s="94"/>
      <c r="L41" s="109"/>
    </row>
    <row r="42" spans="1:12" x14ac:dyDescent="0.2">
      <c r="A42" s="99" t="s">
        <v>85</v>
      </c>
      <c r="B42" s="99" t="s">
        <v>48</v>
      </c>
      <c r="C42" s="94"/>
      <c r="D42" s="195"/>
      <c r="E42" s="195"/>
      <c r="F42" s="94"/>
      <c r="G42" s="94"/>
      <c r="H42" s="94"/>
      <c r="I42" s="94"/>
      <c r="J42" s="94"/>
      <c r="K42" s="94"/>
      <c r="L42" s="109"/>
    </row>
    <row r="43" spans="1:12" x14ac:dyDescent="0.2">
      <c r="A43" s="94" t="s">
        <v>86</v>
      </c>
      <c r="B43" s="94" t="s">
        <v>54</v>
      </c>
      <c r="C43" s="94" t="s">
        <v>55</v>
      </c>
      <c r="D43" s="179">
        <v>84</v>
      </c>
      <c r="E43" s="179">
        <v>84</v>
      </c>
      <c r="F43" s="110">
        <f>AVERAGE(D43:E43)</f>
        <v>84</v>
      </c>
      <c r="G43" s="94"/>
      <c r="H43" s="94"/>
      <c r="I43" s="94"/>
      <c r="J43" s="94"/>
      <c r="K43" s="94"/>
      <c r="L43" s="109"/>
    </row>
    <row r="44" spans="1:12" x14ac:dyDescent="0.2">
      <c r="A44" s="94" t="s">
        <v>87</v>
      </c>
      <c r="B44" s="94" t="s">
        <v>56</v>
      </c>
      <c r="C44" s="94" t="s">
        <v>88</v>
      </c>
      <c r="D44" s="106">
        <v>13.1</v>
      </c>
      <c r="E44" s="106">
        <v>13.1</v>
      </c>
      <c r="F44" s="111">
        <f>AVERAGE(D44:E44)</f>
        <v>13.1</v>
      </c>
      <c r="G44" s="94"/>
      <c r="H44" s="94"/>
      <c r="I44" s="94"/>
      <c r="J44" s="94"/>
      <c r="K44" s="94"/>
      <c r="L44" s="109"/>
    </row>
    <row r="45" spans="1:12" x14ac:dyDescent="0.2">
      <c r="A45" s="94" t="s">
        <v>89</v>
      </c>
      <c r="B45" s="94" t="s">
        <v>90</v>
      </c>
      <c r="C45" s="94" t="s">
        <v>70</v>
      </c>
      <c r="D45" s="106">
        <v>13.08</v>
      </c>
      <c r="E45" s="106">
        <v>12.72</v>
      </c>
      <c r="F45" s="111">
        <f>AVERAGE(D45:E45)</f>
        <v>12.9</v>
      </c>
      <c r="G45" s="94"/>
      <c r="H45" s="94"/>
      <c r="I45" s="94"/>
      <c r="J45" s="94"/>
      <c r="K45" s="94"/>
      <c r="L45" s="109"/>
    </row>
    <row r="46" spans="1:12" x14ac:dyDescent="0.2">
      <c r="A46" s="94" t="s">
        <v>91</v>
      </c>
      <c r="B46" s="94" t="s">
        <v>92</v>
      </c>
      <c r="C46" s="94" t="s">
        <v>70</v>
      </c>
      <c r="D46" s="196">
        <v>6.26</v>
      </c>
      <c r="E46" s="196">
        <v>6.64</v>
      </c>
      <c r="F46" s="112">
        <f>AVERAGE(D46:E46)</f>
        <v>6.4499999999999993</v>
      </c>
      <c r="G46" s="94"/>
      <c r="H46" s="94"/>
      <c r="I46" s="94"/>
      <c r="J46" s="94"/>
      <c r="K46" s="94"/>
      <c r="L46" s="109"/>
    </row>
    <row r="47" spans="1:12" x14ac:dyDescent="0.2">
      <c r="A47" s="94" t="s">
        <v>93</v>
      </c>
      <c r="B47" s="94" t="s">
        <v>94</v>
      </c>
      <c r="C47" s="94" t="s">
        <v>70</v>
      </c>
      <c r="D47" s="179">
        <v>2.2100000000000001E-4</v>
      </c>
      <c r="E47" s="179">
        <v>1.6100000000000001E-4</v>
      </c>
      <c r="F47" s="112">
        <f>AVERAGE(D47:E47)</f>
        <v>1.9100000000000001E-4</v>
      </c>
      <c r="G47" s="94"/>
      <c r="H47" s="94"/>
      <c r="I47" s="94"/>
      <c r="J47" s="94"/>
      <c r="K47" s="94"/>
      <c r="L47" s="109"/>
    </row>
    <row r="48" spans="1:12" hidden="1" x14ac:dyDescent="0.2">
      <c r="A48" s="94" t="s">
        <v>95</v>
      </c>
      <c r="B48" s="94" t="s">
        <v>96</v>
      </c>
      <c r="C48" s="94" t="s">
        <v>97</v>
      </c>
      <c r="D48" s="106">
        <v>4</v>
      </c>
      <c r="E48" s="106">
        <v>4</v>
      </c>
      <c r="F48" s="94"/>
      <c r="G48" s="94"/>
      <c r="H48" s="94"/>
      <c r="I48" s="94"/>
      <c r="J48" s="94"/>
      <c r="K48" s="94"/>
      <c r="L48" s="109"/>
    </row>
    <row r="49" spans="1:12" x14ac:dyDescent="0.2">
      <c r="A49" s="94"/>
      <c r="B49" s="94"/>
      <c r="C49" s="94"/>
      <c r="D49" s="180"/>
      <c r="E49" s="180"/>
      <c r="F49" s="94"/>
      <c r="G49" s="94"/>
      <c r="H49" s="94"/>
      <c r="I49" s="94"/>
      <c r="J49" s="94"/>
      <c r="K49" s="94"/>
      <c r="L49" s="109"/>
    </row>
    <row r="50" spans="1:12" s="95" customFormat="1" x14ac:dyDescent="0.2">
      <c r="A50" s="99" t="s">
        <v>98</v>
      </c>
      <c r="B50" s="99" t="s">
        <v>99</v>
      </c>
      <c r="C50" s="99"/>
      <c r="D50" s="178"/>
      <c r="E50" s="178"/>
      <c r="F50" s="99"/>
      <c r="G50" s="99"/>
      <c r="H50" s="99"/>
      <c r="I50" s="99"/>
      <c r="J50" s="99"/>
      <c r="K50" s="94"/>
      <c r="L50" s="109"/>
    </row>
    <row r="51" spans="1:12" x14ac:dyDescent="0.2">
      <c r="A51" s="94" t="s">
        <v>100</v>
      </c>
      <c r="B51" s="94" t="s">
        <v>101</v>
      </c>
      <c r="C51" s="94" t="s">
        <v>55</v>
      </c>
      <c r="D51" s="179">
        <v>18</v>
      </c>
      <c r="E51" s="179">
        <v>19</v>
      </c>
      <c r="F51" s="94"/>
      <c r="G51" s="94"/>
      <c r="H51" s="94"/>
      <c r="I51" s="94"/>
      <c r="J51" s="94"/>
      <c r="K51" s="94"/>
      <c r="L51" s="109"/>
    </row>
    <row r="52" spans="1:12" x14ac:dyDescent="0.2">
      <c r="A52" s="94" t="s">
        <v>102</v>
      </c>
      <c r="B52" s="94" t="s">
        <v>103</v>
      </c>
      <c r="C52" s="94" t="s">
        <v>88</v>
      </c>
      <c r="D52" s="179">
        <v>39</v>
      </c>
      <c r="E52" s="179">
        <v>38</v>
      </c>
      <c r="F52" s="94"/>
      <c r="G52" s="94"/>
      <c r="H52" s="94"/>
      <c r="I52" s="94"/>
      <c r="J52" s="94"/>
      <c r="K52" s="94"/>
      <c r="L52" s="109"/>
    </row>
    <row r="53" spans="1:12" x14ac:dyDescent="0.2">
      <c r="A53" s="94" t="s">
        <v>104</v>
      </c>
      <c r="B53" s="94" t="s">
        <v>105</v>
      </c>
      <c r="C53" s="94" t="s">
        <v>106</v>
      </c>
      <c r="D53" s="190">
        <v>1.1912</v>
      </c>
      <c r="E53" s="190">
        <v>1.1907000000000001</v>
      </c>
      <c r="F53" s="94"/>
      <c r="G53" s="94"/>
      <c r="H53" s="94"/>
      <c r="I53" s="94"/>
      <c r="J53" s="94"/>
      <c r="K53" s="99"/>
      <c r="L53" s="115"/>
    </row>
    <row r="54" spans="1:12" x14ac:dyDescent="0.2">
      <c r="A54" s="94" t="s">
        <v>107</v>
      </c>
      <c r="B54" s="94" t="s">
        <v>108</v>
      </c>
      <c r="C54" s="94" t="s">
        <v>109</v>
      </c>
      <c r="D54" s="179">
        <v>64</v>
      </c>
      <c r="E54" s="179">
        <v>64</v>
      </c>
      <c r="F54" s="94"/>
      <c r="G54" s="94"/>
      <c r="H54" s="94"/>
      <c r="I54" s="94"/>
      <c r="J54" s="94"/>
      <c r="K54" s="94"/>
      <c r="L54" s="109"/>
    </row>
    <row r="55" spans="1:12" x14ac:dyDescent="0.2">
      <c r="A55" s="94" t="s">
        <v>161</v>
      </c>
      <c r="B55" s="94" t="s">
        <v>110</v>
      </c>
      <c r="C55" s="94" t="s">
        <v>88</v>
      </c>
      <c r="D55" s="106">
        <v>13.7</v>
      </c>
      <c r="E55" s="106">
        <v>13.5</v>
      </c>
      <c r="F55" s="94"/>
      <c r="G55" s="94"/>
      <c r="H55" s="94"/>
      <c r="I55" s="94"/>
      <c r="J55" s="94"/>
      <c r="K55" s="94"/>
    </row>
    <row r="56" spans="1:12" x14ac:dyDescent="0.2">
      <c r="A56" s="94"/>
      <c r="B56" s="94"/>
      <c r="C56" s="94"/>
      <c r="D56" s="104"/>
      <c r="E56" s="104"/>
      <c r="F56" s="94"/>
      <c r="G56" s="94"/>
      <c r="H56" s="94"/>
      <c r="I56" s="94"/>
      <c r="J56" s="94"/>
      <c r="K56" s="94"/>
    </row>
    <row r="57" spans="1:12" x14ac:dyDescent="0.2">
      <c r="A57" s="103" t="s">
        <v>111</v>
      </c>
      <c r="B57" s="103" t="s">
        <v>112</v>
      </c>
      <c r="C57" s="94"/>
      <c r="D57" s="98"/>
      <c r="E57" s="98"/>
      <c r="F57" s="97"/>
      <c r="G57" s="94"/>
      <c r="H57" s="94"/>
      <c r="I57" s="94"/>
      <c r="J57" s="94"/>
      <c r="K57" s="94"/>
    </row>
    <row r="58" spans="1:12" x14ac:dyDescent="0.2">
      <c r="A58" s="103"/>
      <c r="B58" s="103"/>
      <c r="C58" s="94"/>
      <c r="D58" s="98"/>
      <c r="E58" s="98"/>
      <c r="F58" s="97"/>
      <c r="G58" s="97"/>
      <c r="H58" s="97"/>
      <c r="I58" s="94"/>
      <c r="J58" s="94"/>
      <c r="K58" s="94"/>
    </row>
    <row r="59" spans="1:12" x14ac:dyDescent="0.2">
      <c r="A59" s="94" t="s">
        <v>113</v>
      </c>
      <c r="B59" s="94" t="s">
        <v>114</v>
      </c>
      <c r="C59" s="94" t="s">
        <v>115</v>
      </c>
      <c r="D59" s="197">
        <v>112</v>
      </c>
      <c r="E59" s="197">
        <v>132.1</v>
      </c>
      <c r="F59" s="97"/>
      <c r="G59" s="97"/>
      <c r="H59" s="97"/>
      <c r="I59" s="94"/>
      <c r="J59" s="94"/>
      <c r="K59" s="94"/>
    </row>
    <row r="60" spans="1:12" x14ac:dyDescent="0.2">
      <c r="A60" s="94" t="s">
        <v>116</v>
      </c>
      <c r="B60" s="94" t="s">
        <v>117</v>
      </c>
      <c r="C60" s="94" t="s">
        <v>118</v>
      </c>
      <c r="D60" s="197">
        <v>12.5</v>
      </c>
      <c r="E60" s="197">
        <v>6.9</v>
      </c>
      <c r="F60" s="97"/>
      <c r="G60" s="132"/>
      <c r="H60" s="132"/>
      <c r="I60" s="116"/>
      <c r="J60" s="94"/>
      <c r="K60" s="94"/>
    </row>
    <row r="61" spans="1:12" hidden="1" x14ac:dyDescent="0.2">
      <c r="A61" s="94" t="s">
        <v>224</v>
      </c>
      <c r="B61" s="94" t="s">
        <v>223</v>
      </c>
      <c r="C61" s="94" t="s">
        <v>220</v>
      </c>
      <c r="D61" s="106"/>
      <c r="E61" s="106"/>
      <c r="F61" s="97"/>
      <c r="G61" s="116"/>
      <c r="H61" s="116"/>
      <c r="I61" s="116"/>
      <c r="J61" s="94"/>
      <c r="K61" s="94"/>
    </row>
    <row r="62" spans="1:12" hidden="1" x14ac:dyDescent="0.2">
      <c r="A62" s="94" t="s">
        <v>191</v>
      </c>
      <c r="B62" s="94" t="s">
        <v>222</v>
      </c>
      <c r="C62" s="94" t="s">
        <v>220</v>
      </c>
      <c r="D62" s="106"/>
      <c r="E62" s="106"/>
      <c r="F62" s="97"/>
      <c r="G62" s="94"/>
      <c r="H62" s="94"/>
      <c r="I62" s="94"/>
      <c r="J62" s="94"/>
      <c r="K62" s="94"/>
    </row>
    <row r="63" spans="1:12" x14ac:dyDescent="0.2">
      <c r="A63" s="94"/>
      <c r="B63" s="94"/>
      <c r="C63" s="94"/>
      <c r="D63" s="118"/>
      <c r="E63" s="118"/>
      <c r="F63" s="97"/>
      <c r="G63" s="94"/>
      <c r="H63" s="94"/>
      <c r="I63" s="94"/>
      <c r="J63" s="94"/>
      <c r="K63" s="94"/>
    </row>
    <row r="64" spans="1:12" x14ac:dyDescent="0.2">
      <c r="A64" s="103" t="s">
        <v>135</v>
      </c>
      <c r="B64" s="103" t="s">
        <v>119</v>
      </c>
      <c r="C64" s="94"/>
      <c r="D64" s="119"/>
      <c r="E64" s="119"/>
      <c r="F64" s="94"/>
      <c r="G64" s="94"/>
      <c r="H64" s="94"/>
      <c r="I64" s="94"/>
      <c r="J64" s="94"/>
      <c r="K64" s="94"/>
    </row>
    <row r="65" spans="1:11" x14ac:dyDescent="0.2">
      <c r="A65" s="103"/>
      <c r="B65" s="103"/>
      <c r="C65" s="94"/>
      <c r="D65" s="119"/>
      <c r="E65" s="119"/>
      <c r="F65" s="94"/>
      <c r="G65" s="94"/>
      <c r="H65" s="94"/>
      <c r="I65" s="94"/>
      <c r="J65" s="94"/>
      <c r="K65" s="94"/>
    </row>
    <row r="66" spans="1:11" hidden="1" x14ac:dyDescent="0.2">
      <c r="A66" s="94" t="s">
        <v>192</v>
      </c>
      <c r="B66" s="94" t="s">
        <v>221</v>
      </c>
      <c r="C66" s="94" t="s">
        <v>220</v>
      </c>
      <c r="D66" s="120">
        <f>+D61+D62</f>
        <v>0</v>
      </c>
      <c r="E66" s="120">
        <f>+E61+E62</f>
        <v>0</v>
      </c>
      <c r="F66" s="94"/>
      <c r="G66" s="94"/>
      <c r="H66" s="94"/>
      <c r="I66" s="94"/>
      <c r="J66" s="94"/>
      <c r="K66" s="94"/>
    </row>
    <row r="67" spans="1:11" x14ac:dyDescent="0.2">
      <c r="A67" s="94" t="s">
        <v>162</v>
      </c>
      <c r="B67" s="94" t="s">
        <v>120</v>
      </c>
      <c r="C67" s="94"/>
      <c r="D67" s="94"/>
      <c r="E67" s="94"/>
      <c r="F67" s="94"/>
      <c r="G67" s="94"/>
      <c r="H67" s="94"/>
      <c r="I67" s="94"/>
      <c r="J67" s="94"/>
      <c r="K67" s="94"/>
    </row>
    <row r="68" spans="1:11" x14ac:dyDescent="0.2">
      <c r="A68" s="94" t="s">
        <v>121</v>
      </c>
      <c r="B68" s="94" t="s">
        <v>122</v>
      </c>
      <c r="C68" s="94" t="s">
        <v>115</v>
      </c>
      <c r="D68" s="119">
        <f>+D59+D60</f>
        <v>124.5</v>
      </c>
      <c r="E68" s="119">
        <f>+E59+E60</f>
        <v>139</v>
      </c>
      <c r="F68" s="94"/>
      <c r="G68" s="94"/>
      <c r="H68" s="94"/>
      <c r="I68" s="94"/>
      <c r="J68" s="94"/>
      <c r="K68" s="94"/>
    </row>
    <row r="69" spans="1:11" x14ac:dyDescent="0.2">
      <c r="A69" s="94" t="s">
        <v>123</v>
      </c>
      <c r="B69" s="94" t="s">
        <v>124</v>
      </c>
      <c r="C69" s="94" t="s">
        <v>125</v>
      </c>
      <c r="D69" s="121">
        <f>D68*(0.9982/18)*(0.06236*($E$11+273)/$E$12)</f>
        <v>0.16881972565438594</v>
      </c>
      <c r="E69" s="121">
        <f>E68*(0.9982/18)*(0.06236*($E$11+273)/$E$12)</f>
        <v>0.18848146077076022</v>
      </c>
      <c r="F69" s="94"/>
      <c r="G69" s="94"/>
      <c r="H69" s="94"/>
      <c r="I69" s="94"/>
      <c r="J69" s="94"/>
      <c r="K69" s="94"/>
    </row>
    <row r="70" spans="1:11" x14ac:dyDescent="0.2">
      <c r="A70" s="94" t="s">
        <v>163</v>
      </c>
      <c r="B70" s="94" t="s">
        <v>126</v>
      </c>
      <c r="C70" s="94" t="s">
        <v>70</v>
      </c>
      <c r="D70" s="120">
        <f>D69/(D69+D71)*100</f>
        <v>12.06857571619112</v>
      </c>
      <c r="E70" s="120">
        <f>E69/(E69+E71)*100</f>
        <v>13.332920916704852</v>
      </c>
      <c r="F70" s="112">
        <f>AVERAGE(D70:E70)</f>
        <v>12.700748316447985</v>
      </c>
      <c r="G70" s="122">
        <f>STDEV(D70:E70)</f>
        <v>0.89402706504392526</v>
      </c>
      <c r="H70" s="94"/>
      <c r="I70" s="94"/>
      <c r="J70" s="94"/>
      <c r="K70" s="94"/>
    </row>
    <row r="71" spans="1:11" x14ac:dyDescent="0.2">
      <c r="A71" s="94" t="s">
        <v>127</v>
      </c>
      <c r="B71" s="94" t="s">
        <v>128</v>
      </c>
      <c r="C71" s="94" t="s">
        <v>125</v>
      </c>
      <c r="D71" s="121">
        <f>D53*D31*(($E$11+273)/(D51+273))*((D40+D52/13.6)/$E$12)</f>
        <v>1.2300174662762122</v>
      </c>
      <c r="E71" s="121">
        <f>E53*E31*(($E$11+273)/(E51+273))*((E40+E52/13.6)/$E$12)</f>
        <v>1.2251732211122717</v>
      </c>
      <c r="F71" s="111"/>
      <c r="G71" s="94"/>
      <c r="H71" s="94"/>
      <c r="I71" s="94"/>
      <c r="J71" s="94"/>
      <c r="K71" s="94"/>
    </row>
    <row r="72" spans="1:11" hidden="1" x14ac:dyDescent="0.2">
      <c r="A72" s="94" t="s">
        <v>219</v>
      </c>
      <c r="B72" s="94" t="s">
        <v>129</v>
      </c>
      <c r="C72" s="94"/>
      <c r="D72" s="121">
        <f>+(20.9-D46)/D45</f>
        <v>1.1192660550458715</v>
      </c>
      <c r="E72" s="121">
        <f>+(20.9-E46)/E45</f>
        <v>1.1210691823899368</v>
      </c>
      <c r="F72" s="111"/>
      <c r="G72" s="94"/>
      <c r="H72" s="94"/>
      <c r="I72" s="94"/>
      <c r="J72" s="94"/>
      <c r="K72" s="94"/>
    </row>
    <row r="73" spans="1:11" x14ac:dyDescent="0.2">
      <c r="A73" s="94" t="s">
        <v>164</v>
      </c>
      <c r="B73" s="94" t="s">
        <v>130</v>
      </c>
      <c r="C73" s="94"/>
      <c r="D73" s="94"/>
      <c r="E73" s="94"/>
      <c r="F73" s="111"/>
      <c r="G73" s="94"/>
      <c r="H73" s="94"/>
      <c r="I73" s="94"/>
      <c r="J73" s="94"/>
      <c r="K73" s="94"/>
    </row>
    <row r="74" spans="1:11" x14ac:dyDescent="0.2">
      <c r="A74" s="94" t="s">
        <v>218</v>
      </c>
      <c r="B74" s="94" t="s">
        <v>217</v>
      </c>
      <c r="C74" s="94" t="s">
        <v>131</v>
      </c>
      <c r="D74" s="120">
        <f>0.44*D45+0.32*D46+0.28*(100-D45-D46+D47)</f>
        <v>30.34326188</v>
      </c>
      <c r="E74" s="120">
        <f>0.44*E45+0.32*E46+0.28*(100-E45-E46+E47)</f>
        <v>30.300845080000002</v>
      </c>
      <c r="F74" s="111"/>
      <c r="G74" s="94"/>
      <c r="H74" s="94"/>
      <c r="I74" s="94"/>
      <c r="J74" s="94"/>
      <c r="K74" s="94"/>
    </row>
    <row r="75" spans="1:11" x14ac:dyDescent="0.2">
      <c r="A75" s="94" t="s">
        <v>216</v>
      </c>
      <c r="B75" s="94" t="s">
        <v>215</v>
      </c>
      <c r="C75" s="94" t="s">
        <v>131</v>
      </c>
      <c r="D75" s="120">
        <f>+D74*(1-D70/100)+18*D70/100</f>
        <v>28.853605974164445</v>
      </c>
      <c r="E75" s="120">
        <f>+E74*(1-E70/100)+18*E70/100</f>
        <v>28.660783133397224</v>
      </c>
      <c r="F75" s="111"/>
      <c r="G75" s="94"/>
      <c r="H75" s="94"/>
      <c r="I75" s="94"/>
      <c r="J75" s="94"/>
      <c r="K75" s="94"/>
    </row>
    <row r="76" spans="1:11" x14ac:dyDescent="0.2">
      <c r="A76" s="94" t="s">
        <v>214</v>
      </c>
      <c r="B76" s="94" t="s">
        <v>132</v>
      </c>
      <c r="C76" s="94" t="s">
        <v>133</v>
      </c>
      <c r="D76" s="111">
        <f>34.97*D32*SQRT(D55)*SQRT((D43+273)/((D40+D44/13.6)*(D75)))</f>
        <v>13.818639884042694</v>
      </c>
      <c r="E76" s="111">
        <f>34.97*E32*SQRT(E55)*SQRT((E43+273)/((E40+E44/13.6)*(E75)))</f>
        <v>13.763469403465768</v>
      </c>
      <c r="F76" s="123">
        <f>AVERAGE(D76:E76)</f>
        <v>13.791054643754231</v>
      </c>
      <c r="G76" s="94"/>
      <c r="H76" s="94"/>
      <c r="I76" s="94"/>
      <c r="J76" s="94"/>
      <c r="K76" s="94"/>
    </row>
    <row r="77" spans="1:11" hidden="1" x14ac:dyDescent="0.2">
      <c r="A77" s="94" t="s">
        <v>213</v>
      </c>
      <c r="B77" s="94" t="s">
        <v>134</v>
      </c>
      <c r="C77" s="94" t="s">
        <v>70</v>
      </c>
      <c r="D77" s="120">
        <f>100*(D46-0.5*D47)/(0.264*(100-D45-D46)-(D46-0.5*D47))</f>
        <v>41.637245985451784</v>
      </c>
      <c r="E77" s="120">
        <f>100*(E46-0.5*E47)/(0.264*(100-E45-E46)-(E46-0.5*E47))</f>
        <v>45.326651257466317</v>
      </c>
      <c r="F77" s="123">
        <f>AVERAGE(D77:E77)</f>
        <v>43.481948621459054</v>
      </c>
      <c r="G77" s="94"/>
      <c r="H77" s="94"/>
      <c r="I77" s="94"/>
      <c r="J77" s="94"/>
      <c r="K77" s="94"/>
    </row>
    <row r="78" spans="1:11" hidden="1" x14ac:dyDescent="0.2">
      <c r="A78" s="94" t="s">
        <v>212</v>
      </c>
      <c r="B78" s="94" t="s">
        <v>211</v>
      </c>
      <c r="C78" s="94" t="s">
        <v>70</v>
      </c>
      <c r="D78" s="119">
        <f>100*(D43+273)*D71*$E$12/(($E$11+273)*D76*D54*PI()/4*(D33/1000)^2*(D40+D44/13.6)*60*(1-D70/100))</f>
        <v>99.885909563460061</v>
      </c>
      <c r="E78" s="119">
        <f>100*(E43+273)*E71*$E$12/(($E$11+273)*E76*E54*PI()/4*(E33/1000)^2*(E40+E44/13.6)*60*(1-E70/100))</f>
        <v>101.34860406288604</v>
      </c>
      <c r="F78" s="124"/>
      <c r="G78" s="94"/>
      <c r="H78" s="94"/>
      <c r="I78" s="94"/>
      <c r="J78" s="94"/>
      <c r="K78" s="94"/>
    </row>
    <row r="79" spans="1:11" x14ac:dyDescent="0.2">
      <c r="A79" s="94"/>
      <c r="B79" s="94"/>
      <c r="C79" s="94"/>
      <c r="D79" s="120"/>
      <c r="E79" s="120"/>
      <c r="F79" s="94"/>
      <c r="G79" s="94"/>
      <c r="H79" s="94"/>
      <c r="I79" s="94"/>
      <c r="J79" s="94"/>
      <c r="K79" s="94"/>
    </row>
    <row r="80" spans="1:11" hidden="1" x14ac:dyDescent="0.2">
      <c r="A80" s="103" t="s">
        <v>210</v>
      </c>
      <c r="B80" s="103" t="s">
        <v>209</v>
      </c>
      <c r="C80" s="94"/>
      <c r="D80" s="120"/>
      <c r="E80" s="120"/>
      <c r="F80" s="94"/>
      <c r="G80" s="94"/>
      <c r="H80" s="94"/>
      <c r="I80" s="94"/>
      <c r="J80" s="94"/>
      <c r="K80" s="94"/>
    </row>
    <row r="81" spans="1:11" hidden="1" x14ac:dyDescent="0.2">
      <c r="A81" s="103"/>
      <c r="B81" s="103"/>
      <c r="C81" s="94"/>
      <c r="D81" s="120"/>
      <c r="E81" s="120"/>
      <c r="F81" s="94"/>
      <c r="G81" s="94"/>
      <c r="H81" s="94"/>
      <c r="I81" s="94"/>
      <c r="J81" s="94"/>
      <c r="K81" s="94"/>
    </row>
    <row r="82" spans="1:11" hidden="1" x14ac:dyDescent="0.2">
      <c r="A82" s="94" t="s">
        <v>208</v>
      </c>
      <c r="B82" s="99" t="s">
        <v>136</v>
      </c>
      <c r="C82" s="94"/>
      <c r="D82" s="119"/>
      <c r="E82" s="119"/>
      <c r="F82" s="94"/>
      <c r="G82" s="94"/>
      <c r="H82" s="94"/>
      <c r="I82" s="94"/>
      <c r="J82" s="94"/>
      <c r="K82" s="94"/>
    </row>
    <row r="83" spans="1:11" hidden="1" x14ac:dyDescent="0.2">
      <c r="A83" s="94" t="s">
        <v>207</v>
      </c>
      <c r="B83" s="94" t="s">
        <v>206</v>
      </c>
      <c r="C83" s="94" t="s">
        <v>138</v>
      </c>
      <c r="D83" s="119">
        <f>D76*PI()/4*D24^2*3600</f>
        <v>799655.39906631329</v>
      </c>
      <c r="E83" s="119">
        <f>E76*PI()/4*E24^2*3600</f>
        <v>796462.80029880593</v>
      </c>
      <c r="F83" s="110">
        <f t="shared" ref="F83:F90" si="1">AVERAGE(D83:E83)</f>
        <v>798059.09968255961</v>
      </c>
      <c r="G83" s="125">
        <f t="shared" ref="G83:G90" si="2">STDEV(D83:E83)</f>
        <v>2257.5082381122652</v>
      </c>
      <c r="H83" s="94"/>
      <c r="I83" s="94"/>
      <c r="J83" s="94"/>
      <c r="K83" s="94"/>
    </row>
    <row r="84" spans="1:11" hidden="1" x14ac:dyDescent="0.2">
      <c r="A84" s="94" t="s">
        <v>205</v>
      </c>
      <c r="B84" s="94" t="s">
        <v>139</v>
      </c>
      <c r="C84" s="94" t="s">
        <v>140</v>
      </c>
      <c r="D84" s="119">
        <f>+D83*(($E$11+273)/(D43+273))*((D40+D44/13.6)/$E$12)</f>
        <v>672736.90735513112</v>
      </c>
      <c r="E84" s="119">
        <f>+E83*(($E$11+273)/(E43+273))*((E40+E44/13.6)/$E$12)</f>
        <v>670051.0266322766</v>
      </c>
      <c r="F84" s="110">
        <f t="shared" si="1"/>
        <v>671393.96699370386</v>
      </c>
      <c r="G84" s="125">
        <f t="shared" si="2"/>
        <v>1899.2044725886567</v>
      </c>
      <c r="H84" s="94"/>
      <c r="I84" s="94"/>
      <c r="J84" s="94"/>
      <c r="K84" s="94"/>
    </row>
    <row r="85" spans="1:11" hidden="1" x14ac:dyDescent="0.2">
      <c r="A85" s="94" t="s">
        <v>202</v>
      </c>
      <c r="B85" s="94" t="s">
        <v>141</v>
      </c>
      <c r="C85" s="94" t="s">
        <v>140</v>
      </c>
      <c r="D85" s="119">
        <f>+D83*(1-D70/100)*(($E$11+273)/(D43+273))*((D40+D44/13.6)/$E$12)</f>
        <v>591547.14432021452</v>
      </c>
      <c r="E85" s="119">
        <f>+E83*(1-E70/100)*(($E$11+273)/(E43+273))*((E40+E44/13.6)/$E$12)</f>
        <v>580713.65314982622</v>
      </c>
      <c r="F85" s="110">
        <f t="shared" si="1"/>
        <v>586130.39873502031</v>
      </c>
      <c r="G85" s="125">
        <f t="shared" si="2"/>
        <v>7660.4350705061524</v>
      </c>
      <c r="H85" s="94"/>
      <c r="I85" s="94"/>
      <c r="J85" s="94"/>
      <c r="K85" s="94"/>
    </row>
    <row r="86" spans="1:11" hidden="1" x14ac:dyDescent="0.2">
      <c r="A86" s="94" t="s">
        <v>142</v>
      </c>
      <c r="B86" s="94" t="s">
        <v>143</v>
      </c>
      <c r="C86" s="94" t="s">
        <v>144</v>
      </c>
      <c r="D86" s="119">
        <f>+D83*273/(273+D43)*((D40+D44/13.6)/$E$12)</f>
        <v>616299.24734211678</v>
      </c>
      <c r="E86" s="119">
        <f>+E83*273/(273+E43)*((E40+E44/13.6)/$E$12)</f>
        <v>613838.69218326011</v>
      </c>
      <c r="F86" s="110">
        <f t="shared" si="1"/>
        <v>615068.9697626885</v>
      </c>
      <c r="G86" s="125">
        <f t="shared" si="2"/>
        <v>1739.8752383110968</v>
      </c>
      <c r="H86" s="94"/>
      <c r="I86" s="94"/>
      <c r="J86" s="94"/>
      <c r="K86" s="94"/>
    </row>
    <row r="87" spans="1:11" hidden="1" x14ac:dyDescent="0.2">
      <c r="A87" s="94" t="s">
        <v>145</v>
      </c>
      <c r="B87" s="94" t="s">
        <v>146</v>
      </c>
      <c r="C87" s="94" t="s">
        <v>144</v>
      </c>
      <c r="D87" s="119">
        <f>+D84*273/(273+$E11)*(1-D70/100)</f>
        <v>541920.70603831741</v>
      </c>
      <c r="E87" s="119">
        <f>+E84*273/(273+$E11)*(1-E70/100)</f>
        <v>531996.06479833077</v>
      </c>
      <c r="F87" s="110">
        <f t="shared" si="1"/>
        <v>536958.38541832403</v>
      </c>
      <c r="G87" s="125">
        <f t="shared" si="2"/>
        <v>7017.7811216382179</v>
      </c>
      <c r="H87" s="94"/>
      <c r="I87" s="94"/>
      <c r="J87" s="94"/>
      <c r="K87" s="94"/>
    </row>
    <row r="88" spans="1:11" hidden="1" x14ac:dyDescent="0.2">
      <c r="A88" s="94" t="s">
        <v>202</v>
      </c>
      <c r="B88" s="94" t="s">
        <v>146</v>
      </c>
      <c r="C88" s="94" t="s">
        <v>203</v>
      </c>
      <c r="D88" s="120">
        <f>+D66/D71</f>
        <v>0</v>
      </c>
      <c r="E88" s="120">
        <f>+E66/E71</f>
        <v>0</v>
      </c>
      <c r="F88" s="112">
        <f t="shared" si="1"/>
        <v>0</v>
      </c>
      <c r="G88" s="121">
        <f t="shared" si="2"/>
        <v>0</v>
      </c>
      <c r="H88" s="94"/>
      <c r="I88" s="94"/>
      <c r="J88" s="94"/>
      <c r="K88" s="94"/>
    </row>
    <row r="89" spans="1:11" hidden="1" x14ac:dyDescent="0.2">
      <c r="A89" s="94" t="s">
        <v>205</v>
      </c>
      <c r="B89" s="94" t="s">
        <v>204</v>
      </c>
      <c r="C89" s="94" t="s">
        <v>203</v>
      </c>
      <c r="D89" s="120">
        <f>D88*(0.21-0.06)/(0.21-D46/100)</f>
        <v>0</v>
      </c>
      <c r="E89" s="120">
        <f>E88*(0.21-0.06)/(0.21-E46/100)</f>
        <v>0</v>
      </c>
      <c r="F89" s="112">
        <f t="shared" si="1"/>
        <v>0</v>
      </c>
      <c r="G89" s="121">
        <f t="shared" si="2"/>
        <v>0</v>
      </c>
      <c r="H89" s="94"/>
      <c r="I89" s="94"/>
      <c r="J89" s="94"/>
      <c r="K89" s="94"/>
    </row>
    <row r="90" spans="1:11" hidden="1" x14ac:dyDescent="0.2">
      <c r="A90" s="94" t="s">
        <v>202</v>
      </c>
      <c r="B90" s="94" t="s">
        <v>137</v>
      </c>
      <c r="C90" s="94" t="s">
        <v>201</v>
      </c>
      <c r="D90" s="120">
        <f>D88*(1-D70/100)*(298/(273+D43))*((D40+D44/13.6)/$E$12)</f>
        <v>0</v>
      </c>
      <c r="E90" s="120">
        <f>E88*(1-E70/100)*(298/(273+E43))*((E40+E44/13.6)/$E$12)</f>
        <v>0</v>
      </c>
      <c r="F90" s="112">
        <f t="shared" si="1"/>
        <v>0</v>
      </c>
      <c r="G90" s="121">
        <f t="shared" si="2"/>
        <v>0</v>
      </c>
      <c r="H90" s="94"/>
      <c r="I90" s="94"/>
      <c r="J90" s="94"/>
      <c r="K90" s="94"/>
    </row>
    <row r="91" spans="1:11" hidden="1" x14ac:dyDescent="0.2">
      <c r="A91" s="94"/>
      <c r="B91" s="94"/>
      <c r="C91" s="94"/>
      <c r="D91" s="119"/>
      <c r="E91" s="119"/>
      <c r="F91" s="110"/>
      <c r="G91" s="125"/>
      <c r="H91" s="94"/>
      <c r="I91" s="94"/>
      <c r="J91" s="94"/>
      <c r="K91" s="94"/>
    </row>
    <row r="92" spans="1:11" hidden="1" x14ac:dyDescent="0.2">
      <c r="A92" s="91" t="s">
        <v>200</v>
      </c>
      <c r="B92" s="95" t="s">
        <v>199</v>
      </c>
      <c r="D92" s="91"/>
      <c r="E92" s="91"/>
    </row>
    <row r="93" spans="1:11" hidden="1" x14ac:dyDescent="0.2">
      <c r="A93" s="91" t="s">
        <v>198</v>
      </c>
      <c r="B93" s="91" t="s">
        <v>197</v>
      </c>
      <c r="C93" s="91" t="s">
        <v>196</v>
      </c>
      <c r="D93" s="128" t="e">
        <f>#REF!/1000000*D85</f>
        <v>#REF!</v>
      </c>
      <c r="E93" s="128" t="e">
        <f>#REF!/1000000*E85</f>
        <v>#REF!</v>
      </c>
      <c r="F93" s="129" t="e">
        <f>AVERAGE(D93:E93)</f>
        <v>#REF!</v>
      </c>
      <c r="G93" s="128" t="e">
        <f>STDEV(D93:E93)</f>
        <v>#REF!</v>
      </c>
      <c r="H93" s="92"/>
    </row>
    <row r="94" spans="1:11" hidden="1" x14ac:dyDescent="0.2">
      <c r="A94" s="91" t="s">
        <v>195</v>
      </c>
      <c r="B94" s="91" t="s">
        <v>194</v>
      </c>
      <c r="C94" s="91" t="s">
        <v>193</v>
      </c>
      <c r="D94" s="130" t="e">
        <f>+D93*24</f>
        <v>#REF!</v>
      </c>
      <c r="E94" s="130" t="e">
        <f>+E93*24</f>
        <v>#REF!</v>
      </c>
      <c r="F94" s="131" t="e">
        <f>+F93*24</f>
        <v>#REF!</v>
      </c>
      <c r="G94" s="130" t="e">
        <f>STDEV(D94:E94)</f>
        <v>#REF!</v>
      </c>
      <c r="H94" s="92"/>
    </row>
  </sheetData>
  <sheetProtection algorithmName="SHA-512" hashValue="+BR5aaBhtgz1gEmlb1vE4zwiDnDVqkeoieyKo8whSklksoUNz+bVFuxIh8hmD1f69BQvznrfjIBSfg76/BAeuw==" saltValue="gD6lrsl1HEx/itp/EuHu/w==" spinCount="100000" sheet="1" objects="1" scenarios="1"/>
  <mergeCells count="4">
    <mergeCell ref="B15:C15"/>
    <mergeCell ref="B16:C16"/>
    <mergeCell ref="B17:C17"/>
    <mergeCell ref="B18:C18"/>
  </mergeCells>
  <printOptions horizontalCentered="1" gridLines="1"/>
  <pageMargins left="0.25" right="0.31" top="0.78" bottom="0.91" header="0" footer="0"/>
  <pageSetup scale="76" fitToHeight="2" orientation="portrait" blackAndWhite="1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80" zoomScaleNormal="80" workbookViewId="0">
      <selection activeCell="J23" sqref="J23"/>
    </sheetView>
  </sheetViews>
  <sheetFormatPr baseColWidth="10" defaultRowHeight="15" x14ac:dyDescent="0.25"/>
  <cols>
    <col min="1" max="1" width="5.28515625" style="1" customWidth="1"/>
    <col min="2" max="2" width="11.42578125" style="1"/>
    <col min="3" max="3" width="13.7109375" style="1" customWidth="1"/>
    <col min="4" max="4" width="15" style="43" customWidth="1"/>
    <col min="5" max="5" width="14.42578125" style="37" customWidth="1"/>
    <col min="6" max="6" width="15.85546875" style="1" customWidth="1"/>
    <col min="7" max="7" width="20" style="1" customWidth="1"/>
    <col min="8" max="12" width="11.42578125" style="1"/>
    <col min="13" max="13" width="11.42578125" style="1" customWidth="1"/>
    <col min="14" max="16384" width="11.42578125" style="1"/>
  </cols>
  <sheetData>
    <row r="1" spans="1:13" ht="31.5" x14ac:dyDescent="0.5">
      <c r="A1" s="310" t="s">
        <v>19</v>
      </c>
      <c r="B1" s="310"/>
      <c r="C1" s="310"/>
      <c r="D1" s="310"/>
      <c r="E1" s="310"/>
      <c r="F1" s="310"/>
      <c r="G1" s="310"/>
    </row>
    <row r="3" spans="1:13" s="41" customFormat="1" ht="23.25" x14ac:dyDescent="0.35">
      <c r="A3" s="41" t="s">
        <v>17</v>
      </c>
      <c r="B3" s="41" t="s">
        <v>20</v>
      </c>
      <c r="D3" s="42"/>
      <c r="E3" s="42"/>
    </row>
    <row r="4" spans="1:13" ht="15.75" thickBot="1" x14ac:dyDescent="0.3"/>
    <row r="5" spans="1:13" ht="29.25" customHeight="1" thickBot="1" x14ac:dyDescent="0.3">
      <c r="B5" s="44" t="s">
        <v>4</v>
      </c>
      <c r="C5" s="45" t="s">
        <v>1</v>
      </c>
      <c r="D5" s="46" t="s">
        <v>16</v>
      </c>
      <c r="E5" s="300" t="s">
        <v>189</v>
      </c>
      <c r="F5" s="301"/>
      <c r="G5" s="47" t="s">
        <v>190</v>
      </c>
      <c r="H5" s="37"/>
    </row>
    <row r="6" spans="1:13" x14ac:dyDescent="0.25">
      <c r="B6" s="302">
        <v>1</v>
      </c>
      <c r="C6" s="303">
        <v>41829</v>
      </c>
      <c r="D6" s="48" t="s">
        <v>153</v>
      </c>
      <c r="E6" s="49">
        <v>18.47</v>
      </c>
      <c r="F6" s="304">
        <f>AVERAGE(E6:E7)</f>
        <v>18.329999999999998</v>
      </c>
      <c r="G6" s="305" t="e">
        <f>+#REF!</f>
        <v>#REF!</v>
      </c>
      <c r="I6" s="37"/>
      <c r="J6" s="50"/>
      <c r="K6" s="37"/>
      <c r="L6" s="40"/>
      <c r="M6" s="40"/>
    </row>
    <row r="7" spans="1:13" x14ac:dyDescent="0.25">
      <c r="B7" s="295"/>
      <c r="C7" s="297"/>
      <c r="D7" s="51" t="s">
        <v>156</v>
      </c>
      <c r="E7" s="52">
        <v>18.189999999999998</v>
      </c>
      <c r="F7" s="298"/>
      <c r="G7" s="299"/>
      <c r="I7" s="39"/>
      <c r="J7" s="53"/>
      <c r="K7" s="38"/>
      <c r="L7" s="40"/>
      <c r="M7" s="40"/>
    </row>
    <row r="8" spans="1:13" x14ac:dyDescent="0.25">
      <c r="B8" s="295">
        <v>2</v>
      </c>
      <c r="C8" s="296">
        <v>41829</v>
      </c>
      <c r="D8" s="51" t="s">
        <v>154</v>
      </c>
      <c r="E8" s="52">
        <v>17.384</v>
      </c>
      <c r="F8" s="298">
        <f>AVERAGE(E8:E9)</f>
        <v>17.632000000000001</v>
      </c>
      <c r="G8" s="299" t="e">
        <f>+#REF!</f>
        <v>#REF!</v>
      </c>
      <c r="I8" s="39"/>
      <c r="J8" s="53"/>
      <c r="K8" s="38"/>
      <c r="L8" s="40"/>
      <c r="M8" s="40"/>
    </row>
    <row r="9" spans="1:13" x14ac:dyDescent="0.25">
      <c r="B9" s="295"/>
      <c r="C9" s="297"/>
      <c r="D9" s="51" t="s">
        <v>157</v>
      </c>
      <c r="E9" s="52">
        <v>17.880000000000003</v>
      </c>
      <c r="F9" s="298"/>
      <c r="G9" s="299"/>
      <c r="I9" s="39"/>
      <c r="J9" s="53"/>
      <c r="L9" s="40"/>
      <c r="M9" s="40"/>
    </row>
    <row r="10" spans="1:13" x14ac:dyDescent="0.25">
      <c r="B10" s="295">
        <v>3</v>
      </c>
      <c r="C10" s="296">
        <v>41829</v>
      </c>
      <c r="D10" s="51" t="s">
        <v>155</v>
      </c>
      <c r="E10" s="52">
        <v>17.661999999999999</v>
      </c>
      <c r="F10" s="298">
        <f>AVERAGE(E10:E11)</f>
        <v>17.536000000000001</v>
      </c>
      <c r="G10" s="299" t="e">
        <f>+#REF!</f>
        <v>#REF!</v>
      </c>
      <c r="I10" s="39"/>
      <c r="J10" s="53"/>
      <c r="L10" s="40"/>
      <c r="M10" s="40"/>
    </row>
    <row r="11" spans="1:13" x14ac:dyDescent="0.25">
      <c r="B11" s="295"/>
      <c r="C11" s="297"/>
      <c r="D11" s="51" t="s">
        <v>158</v>
      </c>
      <c r="E11" s="52">
        <v>17.410000000000004</v>
      </c>
      <c r="F11" s="298"/>
      <c r="G11" s="299"/>
      <c r="I11" s="39"/>
      <c r="J11" s="53"/>
      <c r="L11" s="40"/>
      <c r="M11" s="40"/>
    </row>
    <row r="12" spans="1:13" x14ac:dyDescent="0.25">
      <c r="B12" s="295">
        <v>4</v>
      </c>
      <c r="C12" s="296">
        <v>41829</v>
      </c>
      <c r="D12" s="51" t="s">
        <v>170</v>
      </c>
      <c r="E12" s="52">
        <v>17.344000000000001</v>
      </c>
      <c r="F12" s="298">
        <f>AVERAGE(E12:E13)</f>
        <v>17.231166666666667</v>
      </c>
      <c r="G12" s="299" t="e">
        <f>+#REF!</f>
        <v>#REF!</v>
      </c>
      <c r="I12" s="39"/>
      <c r="J12" s="53"/>
      <c r="K12" s="38"/>
      <c r="L12" s="40"/>
      <c r="M12" s="40"/>
    </row>
    <row r="13" spans="1:13" x14ac:dyDescent="0.25">
      <c r="B13" s="295"/>
      <c r="C13" s="297"/>
      <c r="D13" s="51" t="s">
        <v>167</v>
      </c>
      <c r="E13" s="52">
        <v>17.118333333333329</v>
      </c>
      <c r="F13" s="298"/>
      <c r="G13" s="299"/>
      <c r="J13" s="53"/>
      <c r="L13" s="40"/>
      <c r="M13" s="40"/>
    </row>
    <row r="14" spans="1:13" x14ac:dyDescent="0.25">
      <c r="B14" s="295">
        <v>5</v>
      </c>
      <c r="C14" s="296">
        <v>41829</v>
      </c>
      <c r="D14" s="51" t="s">
        <v>169</v>
      </c>
      <c r="E14" s="52">
        <v>17.11</v>
      </c>
      <c r="F14" s="298">
        <f>AVERAGE(E14:E15)</f>
        <v>17.079166666666666</v>
      </c>
      <c r="G14" s="299" t="e">
        <f>+#REF!</f>
        <v>#REF!</v>
      </c>
      <c r="J14" s="53"/>
      <c r="L14" s="40"/>
      <c r="M14" s="40"/>
    </row>
    <row r="15" spans="1:13" x14ac:dyDescent="0.25">
      <c r="B15" s="295"/>
      <c r="C15" s="297"/>
      <c r="D15" s="51" t="s">
        <v>166</v>
      </c>
      <c r="E15" s="52">
        <v>17.048333333333332</v>
      </c>
      <c r="F15" s="298"/>
      <c r="G15" s="299"/>
      <c r="J15" s="53"/>
      <c r="L15" s="40"/>
      <c r="M15" s="40"/>
    </row>
    <row r="16" spans="1:13" x14ac:dyDescent="0.25">
      <c r="B16" s="295">
        <v>6</v>
      </c>
      <c r="C16" s="296">
        <v>41829</v>
      </c>
      <c r="D16" s="51" t="s">
        <v>168</v>
      </c>
      <c r="E16" s="52">
        <v>17.14</v>
      </c>
      <c r="F16" s="298">
        <f>AVERAGE(E16:E17)</f>
        <v>17.195</v>
      </c>
      <c r="G16" s="299" t="e">
        <f>+#REF!</f>
        <v>#REF!</v>
      </c>
      <c r="J16" s="53"/>
      <c r="L16" s="40"/>
      <c r="M16" s="40"/>
    </row>
    <row r="17" spans="2:13" x14ac:dyDescent="0.25">
      <c r="B17" s="295"/>
      <c r="C17" s="297"/>
      <c r="D17" s="51" t="s">
        <v>165</v>
      </c>
      <c r="E17" s="52">
        <v>17.25</v>
      </c>
      <c r="F17" s="298"/>
      <c r="G17" s="299"/>
      <c r="J17" s="53"/>
      <c r="L17" s="40"/>
      <c r="M17" s="40"/>
    </row>
    <row r="18" spans="2:13" x14ac:dyDescent="0.25">
      <c r="B18" s="295">
        <v>7</v>
      </c>
      <c r="C18" s="296">
        <v>41829</v>
      </c>
      <c r="D18" s="51" t="s">
        <v>176</v>
      </c>
      <c r="E18" s="52">
        <v>17.245999999999999</v>
      </c>
      <c r="F18" s="298">
        <f>AVERAGE(E18:E19)</f>
        <v>17.277999999999999</v>
      </c>
      <c r="G18" s="299" t="e">
        <f>+#REF!</f>
        <v>#REF!</v>
      </c>
      <c r="J18" s="53"/>
    </row>
    <row r="19" spans="2:13" x14ac:dyDescent="0.25">
      <c r="B19" s="295"/>
      <c r="C19" s="297"/>
      <c r="D19" s="51" t="s">
        <v>173</v>
      </c>
      <c r="E19" s="52">
        <v>17.309999999999999</v>
      </c>
      <c r="F19" s="298"/>
      <c r="G19" s="299"/>
      <c r="J19" s="53"/>
    </row>
    <row r="20" spans="2:13" x14ac:dyDescent="0.25">
      <c r="B20" s="295">
        <v>8</v>
      </c>
      <c r="C20" s="296">
        <v>41829</v>
      </c>
      <c r="D20" s="51" t="s">
        <v>175</v>
      </c>
      <c r="E20" s="52">
        <v>17.555000000000003</v>
      </c>
      <c r="F20" s="298">
        <f>AVERAGE(E20:E21)</f>
        <v>17.922499999999999</v>
      </c>
      <c r="G20" s="299" t="e">
        <f>+#REF!</f>
        <v>#REF!</v>
      </c>
      <c r="J20" s="53"/>
    </row>
    <row r="21" spans="2:13" x14ac:dyDescent="0.25">
      <c r="B21" s="295"/>
      <c r="C21" s="297"/>
      <c r="D21" s="51" t="s">
        <v>172</v>
      </c>
      <c r="E21" s="52">
        <v>18.29</v>
      </c>
      <c r="F21" s="298"/>
      <c r="G21" s="299"/>
      <c r="J21" s="53"/>
    </row>
    <row r="22" spans="2:13" x14ac:dyDescent="0.25">
      <c r="B22" s="295">
        <v>9</v>
      </c>
      <c r="C22" s="296">
        <v>41829</v>
      </c>
      <c r="D22" s="51" t="s">
        <v>174</v>
      </c>
      <c r="E22" s="52">
        <v>18.048333333333332</v>
      </c>
      <c r="F22" s="298">
        <f>AVERAGE(E22:E23)</f>
        <v>17.989999999999998</v>
      </c>
      <c r="G22" s="299" t="e">
        <f>+#REF!</f>
        <v>#REF!</v>
      </c>
      <c r="J22" s="53"/>
    </row>
    <row r="23" spans="2:13" x14ac:dyDescent="0.25">
      <c r="B23" s="295"/>
      <c r="C23" s="297"/>
      <c r="D23" s="51" t="s">
        <v>171</v>
      </c>
      <c r="E23" s="52">
        <v>17.931666666666665</v>
      </c>
      <c r="F23" s="298"/>
      <c r="G23" s="299"/>
      <c r="J23" s="53"/>
    </row>
    <row r="24" spans="2:13" x14ac:dyDescent="0.25">
      <c r="B24" s="295">
        <v>10</v>
      </c>
      <c r="C24" s="296">
        <v>41829</v>
      </c>
      <c r="D24" s="51" t="s">
        <v>182</v>
      </c>
      <c r="E24" s="52">
        <v>17.045999999999999</v>
      </c>
      <c r="F24" s="298">
        <f>AVERAGE(E24:E25)</f>
        <v>16.648</v>
      </c>
      <c r="G24" s="299" t="e">
        <f>+#REF!</f>
        <v>#REF!</v>
      </c>
      <c r="J24" s="53"/>
    </row>
    <row r="25" spans="2:13" x14ac:dyDescent="0.25">
      <c r="B25" s="295"/>
      <c r="C25" s="297"/>
      <c r="D25" s="51" t="s">
        <v>179</v>
      </c>
      <c r="E25" s="52">
        <v>16.25</v>
      </c>
      <c r="F25" s="298"/>
      <c r="G25" s="299"/>
      <c r="J25" s="53"/>
    </row>
    <row r="26" spans="2:13" x14ac:dyDescent="0.25">
      <c r="B26" s="311">
        <v>11</v>
      </c>
      <c r="C26" s="296">
        <v>41829</v>
      </c>
      <c r="D26" s="51" t="s">
        <v>181</v>
      </c>
      <c r="E26" s="52">
        <v>16.368000000000002</v>
      </c>
      <c r="F26" s="298">
        <f>AVERAGE(E26:E27)</f>
        <v>16.496000000000002</v>
      </c>
      <c r="G26" s="299" t="e">
        <f>+#REF!</f>
        <v>#REF!</v>
      </c>
      <c r="J26" s="53"/>
    </row>
    <row r="27" spans="2:13" x14ac:dyDescent="0.25">
      <c r="B27" s="312"/>
      <c r="C27" s="297"/>
      <c r="D27" s="51" t="s">
        <v>178</v>
      </c>
      <c r="E27" s="52">
        <v>16.624000000000002</v>
      </c>
      <c r="F27" s="298"/>
      <c r="G27" s="299"/>
      <c r="J27" s="53"/>
    </row>
    <row r="28" spans="2:13" x14ac:dyDescent="0.25">
      <c r="B28" s="295">
        <v>12</v>
      </c>
      <c r="C28" s="296">
        <v>41829</v>
      </c>
      <c r="D28" s="51" t="s">
        <v>180</v>
      </c>
      <c r="E28" s="52">
        <v>16.75</v>
      </c>
      <c r="F28" s="298">
        <f>AVERAGE(E28:E29)</f>
        <v>16.918333333333337</v>
      </c>
      <c r="G28" s="299" t="e">
        <f>+#REF!</f>
        <v>#REF!</v>
      </c>
      <c r="J28" s="53"/>
    </row>
    <row r="29" spans="2:13" ht="15.75" thickBot="1" x14ac:dyDescent="0.3">
      <c r="B29" s="306"/>
      <c r="C29" s="307"/>
      <c r="D29" s="54" t="s">
        <v>177</v>
      </c>
      <c r="E29" s="55">
        <v>17.08666666666667</v>
      </c>
      <c r="F29" s="308"/>
      <c r="G29" s="309"/>
      <c r="J29" s="53"/>
      <c r="L29" s="40"/>
      <c r="M29" s="40"/>
    </row>
  </sheetData>
  <mergeCells count="50">
    <mergeCell ref="A1:G1"/>
    <mergeCell ref="B26:B27"/>
    <mergeCell ref="C26:C27"/>
    <mergeCell ref="F26:F27"/>
    <mergeCell ref="G26:G27"/>
    <mergeCell ref="B18:B19"/>
    <mergeCell ref="C18:C19"/>
    <mergeCell ref="F18:F19"/>
    <mergeCell ref="G18:G19"/>
    <mergeCell ref="B20:B21"/>
    <mergeCell ref="C20:C21"/>
    <mergeCell ref="F20:F21"/>
    <mergeCell ref="G20:G21"/>
    <mergeCell ref="B14:B15"/>
    <mergeCell ref="C14:C15"/>
    <mergeCell ref="F14:F15"/>
    <mergeCell ref="B28:B29"/>
    <mergeCell ref="C28:C29"/>
    <mergeCell ref="F28:F29"/>
    <mergeCell ref="G28:G29"/>
    <mergeCell ref="B22:B23"/>
    <mergeCell ref="C22:C23"/>
    <mergeCell ref="F22:F23"/>
    <mergeCell ref="G22:G23"/>
    <mergeCell ref="B24:B25"/>
    <mergeCell ref="C24:C25"/>
    <mergeCell ref="F24:F25"/>
    <mergeCell ref="G24:G25"/>
    <mergeCell ref="G14:G15"/>
    <mergeCell ref="B16:B17"/>
    <mergeCell ref="C16:C17"/>
    <mergeCell ref="F16:F17"/>
    <mergeCell ref="G16:G17"/>
    <mergeCell ref="B10:B11"/>
    <mergeCell ref="C10:C11"/>
    <mergeCell ref="F10:F11"/>
    <mergeCell ref="G10:G11"/>
    <mergeCell ref="B12:B13"/>
    <mergeCell ref="C12:C13"/>
    <mergeCell ref="F12:F13"/>
    <mergeCell ref="G12:G13"/>
    <mergeCell ref="B8:B9"/>
    <mergeCell ref="C8:C9"/>
    <mergeCell ref="F8:F9"/>
    <mergeCell ref="G8:G9"/>
    <mergeCell ref="E5:F5"/>
    <mergeCell ref="B6:B7"/>
    <mergeCell ref="C6:C7"/>
    <mergeCell ref="F6:F7"/>
    <mergeCell ref="G6:G7"/>
  </mergeCells>
  <pageMargins left="0.7" right="0.7" top="0.75" bottom="0.75" header="0.3" footer="0.3"/>
  <pageSetup scale="59" orientation="portrait" r:id="rId1"/>
  <ignoredErrors>
    <ignoredError sqref="F7 F8:F9 F17 F14:F15 F12:F13 F10:F11 F26:F27 F24:F25 F22:F23 F28:F29 F20:F21 F18:F1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zoomScaleNormal="100" workbookViewId="0">
      <selection activeCell="J34" sqref="J34"/>
    </sheetView>
  </sheetViews>
  <sheetFormatPr baseColWidth="10" defaultRowHeight="12.75" x14ac:dyDescent="0.2"/>
  <cols>
    <col min="1" max="1" width="5.7109375" style="15" customWidth="1"/>
    <col min="2" max="2" width="23.42578125" style="15" customWidth="1"/>
    <col min="3" max="3" width="13.28515625" style="15" customWidth="1"/>
    <col min="4" max="4" width="19.28515625" style="33" customWidth="1"/>
    <col min="5" max="5" width="11.5703125" style="33" hidden="1" customWidth="1"/>
    <col min="6" max="6" width="10.85546875" style="33" hidden="1" customWidth="1"/>
    <col min="7" max="7" width="3.42578125" style="15" hidden="1" customWidth="1"/>
    <col min="8" max="8" width="12" style="15" customWidth="1"/>
    <col min="9" max="10" width="14.5703125" style="15" bestFit="1" customWidth="1"/>
    <col min="11" max="12" width="11.42578125" style="15"/>
    <col min="13" max="13" width="12.5703125" style="15" customWidth="1"/>
    <col min="14" max="16384" width="11.42578125" style="15"/>
  </cols>
  <sheetData>
    <row r="1" spans="1:15" ht="18" x14ac:dyDescent="0.25">
      <c r="A1" s="2" t="s">
        <v>44</v>
      </c>
      <c r="B1" s="6"/>
      <c r="C1" s="6"/>
      <c r="D1" s="17"/>
      <c r="E1" s="17"/>
      <c r="F1" s="17"/>
      <c r="G1" s="6"/>
      <c r="H1" s="3" t="s">
        <v>45</v>
      </c>
    </row>
    <row r="2" spans="1:15" x14ac:dyDescent="0.2">
      <c r="A2" s="4"/>
      <c r="B2" s="6"/>
      <c r="C2" s="6"/>
      <c r="D2" s="17"/>
      <c r="E2" s="17"/>
      <c r="F2" s="17"/>
      <c r="G2" s="6"/>
      <c r="H2" s="6"/>
    </row>
    <row r="3" spans="1:15" x14ac:dyDescent="0.2">
      <c r="A3" s="4"/>
      <c r="B3" s="5" t="s">
        <v>188</v>
      </c>
      <c r="C3" s="6"/>
      <c r="D3" s="17"/>
      <c r="E3" s="17"/>
      <c r="F3" s="17"/>
      <c r="G3" s="6"/>
      <c r="H3" s="6"/>
    </row>
    <row r="4" spans="1:15" x14ac:dyDescent="0.2">
      <c r="A4" s="6"/>
      <c r="B4" s="6"/>
      <c r="C4" s="6"/>
      <c r="D4" s="17"/>
      <c r="E4" s="17"/>
      <c r="F4" s="17"/>
      <c r="G4" s="6"/>
      <c r="H4" s="6"/>
    </row>
    <row r="5" spans="1:15" x14ac:dyDescent="0.2">
      <c r="A5" s="6"/>
      <c r="B5" s="6" t="s">
        <v>46</v>
      </c>
      <c r="C5" s="6" t="s">
        <v>47</v>
      </c>
      <c r="D5" s="7" t="s">
        <v>148</v>
      </c>
      <c r="E5" s="18"/>
      <c r="F5" s="18"/>
      <c r="G5" s="19"/>
      <c r="H5" s="6"/>
    </row>
    <row r="6" spans="1:15" x14ac:dyDescent="0.2">
      <c r="A6" s="6"/>
      <c r="B6" s="6" t="s">
        <v>48</v>
      </c>
      <c r="C6" s="6" t="s">
        <v>47</v>
      </c>
      <c r="D6" s="7" t="s">
        <v>149</v>
      </c>
      <c r="E6" s="18"/>
      <c r="F6" s="18"/>
      <c r="G6" s="19"/>
      <c r="H6" s="6"/>
      <c r="O6" s="15" t="s">
        <v>49</v>
      </c>
    </row>
    <row r="7" spans="1:15" x14ac:dyDescent="0.2">
      <c r="A7" s="6"/>
      <c r="B7" s="6" t="s">
        <v>50</v>
      </c>
      <c r="C7" s="6" t="s">
        <v>47</v>
      </c>
      <c r="D7" s="7" t="s">
        <v>51</v>
      </c>
      <c r="E7" s="18"/>
      <c r="F7" s="18"/>
      <c r="G7" s="19"/>
      <c r="H7" s="6"/>
    </row>
    <row r="8" spans="1:15" x14ac:dyDescent="0.2">
      <c r="A8" s="6"/>
      <c r="B8" s="6" t="s">
        <v>52</v>
      </c>
      <c r="C8" s="6" t="s">
        <v>47</v>
      </c>
      <c r="D8" s="7" t="s">
        <v>150</v>
      </c>
      <c r="E8" s="18"/>
      <c r="F8" s="18"/>
      <c r="G8" s="19"/>
      <c r="H8" s="6"/>
    </row>
    <row r="9" spans="1:15" x14ac:dyDescent="0.2">
      <c r="A9" s="6"/>
      <c r="B9" s="6" t="s">
        <v>1</v>
      </c>
      <c r="C9" s="6" t="s">
        <v>47</v>
      </c>
      <c r="D9" s="7" t="s">
        <v>151</v>
      </c>
      <c r="E9" s="18"/>
      <c r="F9" s="18"/>
      <c r="G9" s="19"/>
      <c r="H9" s="6"/>
    </row>
    <row r="10" spans="1:15" x14ac:dyDescent="0.2">
      <c r="A10" s="6"/>
      <c r="B10" s="6" t="s">
        <v>152</v>
      </c>
      <c r="C10" s="6" t="s">
        <v>47</v>
      </c>
      <c r="D10" s="7" t="s">
        <v>187</v>
      </c>
      <c r="E10" s="18"/>
      <c r="F10" s="18"/>
      <c r="G10" s="19"/>
      <c r="H10" s="6"/>
    </row>
    <row r="11" spans="1:15" x14ac:dyDescent="0.2">
      <c r="A11" s="6"/>
      <c r="B11" s="6"/>
      <c r="C11" s="6"/>
      <c r="D11" s="7"/>
      <c r="E11" s="18"/>
      <c r="F11" s="19"/>
      <c r="G11" s="19"/>
      <c r="H11" s="6"/>
    </row>
    <row r="12" spans="1:15" x14ac:dyDescent="0.2">
      <c r="A12" s="6"/>
      <c r="B12" s="6" t="s">
        <v>53</v>
      </c>
      <c r="C12" s="6" t="s">
        <v>47</v>
      </c>
      <c r="D12" s="19" t="s">
        <v>54</v>
      </c>
      <c r="E12" s="18">
        <v>25</v>
      </c>
      <c r="F12" s="18" t="s">
        <v>55</v>
      </c>
      <c r="G12" s="19"/>
      <c r="H12" s="6"/>
    </row>
    <row r="13" spans="1:15" x14ac:dyDescent="0.2">
      <c r="A13" s="6"/>
      <c r="B13" s="6"/>
      <c r="C13" s="6"/>
      <c r="D13" s="18" t="s">
        <v>56</v>
      </c>
      <c r="E13" s="18">
        <v>760</v>
      </c>
      <c r="F13" s="19" t="s">
        <v>57</v>
      </c>
      <c r="G13" s="19"/>
      <c r="H13" s="6"/>
    </row>
    <row r="14" spans="1:15" x14ac:dyDescent="0.2">
      <c r="A14" s="6"/>
      <c r="B14" s="6"/>
      <c r="C14" s="6"/>
      <c r="D14" s="18"/>
      <c r="E14" s="18"/>
      <c r="F14" s="18"/>
      <c r="G14" s="19"/>
      <c r="H14" s="6"/>
    </row>
    <row r="15" spans="1:15" x14ac:dyDescent="0.2">
      <c r="A15" s="4" t="s">
        <v>58</v>
      </c>
      <c r="B15" s="4" t="s">
        <v>59</v>
      </c>
      <c r="C15" s="4" t="s">
        <v>1</v>
      </c>
      <c r="D15" s="20">
        <v>41829</v>
      </c>
      <c r="E15" s="20">
        <v>39374</v>
      </c>
      <c r="F15" s="20">
        <v>39374</v>
      </c>
      <c r="G15" s="8" t="s">
        <v>186</v>
      </c>
      <c r="H15" s="9"/>
    </row>
    <row r="16" spans="1:15" x14ac:dyDescent="0.2">
      <c r="A16" s="6"/>
      <c r="B16" s="6"/>
      <c r="C16" s="4" t="s">
        <v>16</v>
      </c>
      <c r="D16" s="21" t="s">
        <v>185</v>
      </c>
      <c r="E16" s="21" t="s">
        <v>184</v>
      </c>
      <c r="F16" s="22" t="s">
        <v>183</v>
      </c>
      <c r="G16" s="8"/>
      <c r="H16" s="9"/>
    </row>
    <row r="17" spans="1:8" x14ac:dyDescent="0.2">
      <c r="A17" s="4"/>
      <c r="B17" s="4"/>
      <c r="C17" s="4" t="s">
        <v>60</v>
      </c>
      <c r="D17" s="23">
        <v>1</v>
      </c>
      <c r="E17" s="23">
        <v>2</v>
      </c>
      <c r="F17" s="23">
        <v>3</v>
      </c>
      <c r="G17" s="6"/>
      <c r="H17" s="6"/>
    </row>
    <row r="18" spans="1:8" x14ac:dyDescent="0.2">
      <c r="A18" s="4"/>
      <c r="B18" s="4"/>
      <c r="C18" s="4" t="s">
        <v>61</v>
      </c>
      <c r="D18" s="24">
        <v>6510</v>
      </c>
      <c r="E18" s="24">
        <v>2134</v>
      </c>
      <c r="F18" s="24">
        <v>2137</v>
      </c>
      <c r="G18" s="8"/>
      <c r="H18" s="9"/>
    </row>
    <row r="19" spans="1:8" x14ac:dyDescent="0.2">
      <c r="A19" s="4"/>
      <c r="B19" s="4"/>
      <c r="C19" s="4"/>
      <c r="D19" s="24"/>
      <c r="E19" s="24"/>
      <c r="F19" s="24"/>
      <c r="G19" s="8"/>
      <c r="H19" s="9"/>
    </row>
    <row r="20" spans="1:8" x14ac:dyDescent="0.2">
      <c r="A20" s="5" t="s">
        <v>17</v>
      </c>
      <c r="B20" s="5" t="s">
        <v>62</v>
      </c>
      <c r="C20" s="6"/>
      <c r="D20" s="18"/>
      <c r="E20" s="17"/>
      <c r="F20" s="17"/>
      <c r="G20" s="6"/>
      <c r="H20" s="6"/>
    </row>
    <row r="21" spans="1:8" x14ac:dyDescent="0.2">
      <c r="A21" s="5"/>
      <c r="B21" s="5"/>
      <c r="C21" s="6"/>
      <c r="D21" s="18"/>
      <c r="E21" s="17"/>
      <c r="F21" s="17"/>
      <c r="G21" s="6"/>
      <c r="H21" s="6"/>
    </row>
    <row r="22" spans="1:8" x14ac:dyDescent="0.2">
      <c r="A22" s="6" t="s">
        <v>63</v>
      </c>
      <c r="B22" s="6" t="s">
        <v>64</v>
      </c>
      <c r="C22" s="6" t="s">
        <v>65</v>
      </c>
      <c r="D22" s="25">
        <v>2.7</v>
      </c>
      <c r="E22" s="26">
        <f t="shared" ref="E22:F24" si="0">+D22</f>
        <v>2.7</v>
      </c>
      <c r="F22" s="26">
        <f t="shared" si="0"/>
        <v>2.7</v>
      </c>
      <c r="G22" s="6"/>
      <c r="H22" s="6"/>
    </row>
    <row r="23" spans="1:8" x14ac:dyDescent="0.2">
      <c r="A23" s="6" t="s">
        <v>66</v>
      </c>
      <c r="B23" s="6" t="s">
        <v>67</v>
      </c>
      <c r="C23" s="6"/>
      <c r="D23" s="27" t="s">
        <v>159</v>
      </c>
      <c r="E23" s="28" t="str">
        <f t="shared" si="0"/>
        <v>Biomasa</v>
      </c>
      <c r="F23" s="28" t="str">
        <f t="shared" si="0"/>
        <v>Biomasa</v>
      </c>
      <c r="G23" s="6"/>
      <c r="H23" s="6"/>
    </row>
    <row r="24" spans="1:8" hidden="1" x14ac:dyDescent="0.2">
      <c r="A24" s="6" t="s">
        <v>68</v>
      </c>
      <c r="B24" s="6" t="s">
        <v>69</v>
      </c>
      <c r="C24" s="6" t="s">
        <v>70</v>
      </c>
      <c r="D24" s="18">
        <v>150</v>
      </c>
      <c r="E24" s="17">
        <f t="shared" si="0"/>
        <v>150</v>
      </c>
      <c r="F24" s="17">
        <f t="shared" si="0"/>
        <v>150</v>
      </c>
      <c r="G24" s="6"/>
      <c r="H24" s="6"/>
    </row>
    <row r="25" spans="1:8" x14ac:dyDescent="0.2">
      <c r="A25" s="6"/>
      <c r="B25" s="6"/>
      <c r="C25" s="6"/>
      <c r="D25" s="6"/>
      <c r="E25" s="6"/>
      <c r="F25" s="6"/>
      <c r="G25" s="6"/>
      <c r="H25" s="6"/>
    </row>
    <row r="26" spans="1:8" x14ac:dyDescent="0.2">
      <c r="A26" s="5" t="s">
        <v>38</v>
      </c>
      <c r="B26" s="5" t="s">
        <v>71</v>
      </c>
      <c r="C26" s="6"/>
      <c r="D26" s="18"/>
      <c r="E26" s="18"/>
      <c r="F26" s="18"/>
      <c r="G26" s="19"/>
      <c r="H26" s="6"/>
    </row>
    <row r="27" spans="1:8" x14ac:dyDescent="0.2">
      <c r="A27" s="5"/>
      <c r="B27" s="5"/>
      <c r="C27" s="6"/>
      <c r="D27" s="18"/>
      <c r="E27" s="18"/>
      <c r="F27" s="18"/>
      <c r="G27" s="19"/>
      <c r="H27" s="6"/>
    </row>
    <row r="28" spans="1:8" x14ac:dyDescent="0.2">
      <c r="A28" s="6" t="s">
        <v>72</v>
      </c>
      <c r="B28" s="6" t="s">
        <v>73</v>
      </c>
      <c r="C28" s="6" t="s">
        <v>57</v>
      </c>
      <c r="D28" s="29">
        <v>46.46</v>
      </c>
      <c r="E28" s="29">
        <f>+D28</f>
        <v>46.46</v>
      </c>
      <c r="F28" s="29">
        <f>+E28</f>
        <v>46.46</v>
      </c>
      <c r="G28" s="19"/>
      <c r="H28" s="6"/>
    </row>
    <row r="29" spans="1:8" x14ac:dyDescent="0.2">
      <c r="A29" s="6" t="s">
        <v>74</v>
      </c>
      <c r="B29" s="6" t="s">
        <v>75</v>
      </c>
      <c r="C29" s="6"/>
      <c r="D29" s="29">
        <v>1.0049999999999999</v>
      </c>
      <c r="E29" s="29">
        <f>+D29</f>
        <v>1.0049999999999999</v>
      </c>
      <c r="F29" s="29">
        <f>+E29</f>
        <v>1.0049999999999999</v>
      </c>
      <c r="G29" s="19"/>
      <c r="H29" s="6"/>
    </row>
    <row r="30" spans="1:8" x14ac:dyDescent="0.2">
      <c r="A30" s="6"/>
      <c r="B30" s="6"/>
      <c r="C30" s="6"/>
      <c r="D30" s="6"/>
      <c r="E30" s="6"/>
      <c r="F30" s="6"/>
      <c r="G30" s="6"/>
      <c r="H30" s="6"/>
    </row>
    <row r="31" spans="1:8" x14ac:dyDescent="0.2">
      <c r="A31" s="5" t="s">
        <v>77</v>
      </c>
      <c r="B31" s="5" t="s">
        <v>78</v>
      </c>
      <c r="C31" s="6"/>
      <c r="D31" s="17"/>
      <c r="E31" s="17"/>
      <c r="F31" s="17"/>
      <c r="G31" s="6"/>
      <c r="H31" s="6"/>
    </row>
    <row r="32" spans="1:8" x14ac:dyDescent="0.2">
      <c r="A32" s="5"/>
      <c r="B32" s="5"/>
      <c r="C32" s="6"/>
      <c r="D32" s="18"/>
      <c r="E32" s="18"/>
      <c r="F32" s="18"/>
      <c r="G32" s="19"/>
      <c r="H32" s="6"/>
    </row>
    <row r="33" spans="1:13" x14ac:dyDescent="0.2">
      <c r="A33" s="4" t="s">
        <v>79</v>
      </c>
      <c r="B33" s="4" t="s">
        <v>80</v>
      </c>
      <c r="C33" s="6"/>
      <c r="D33" s="18"/>
      <c r="E33" s="18"/>
      <c r="F33" s="18"/>
      <c r="G33" s="19"/>
      <c r="H33" s="6"/>
    </row>
    <row r="34" spans="1:13" x14ac:dyDescent="0.2">
      <c r="A34" s="6" t="s">
        <v>81</v>
      </c>
      <c r="B34" s="6" t="s">
        <v>54</v>
      </c>
      <c r="C34" s="6" t="s">
        <v>55</v>
      </c>
      <c r="D34" s="13">
        <v>15</v>
      </c>
      <c r="E34" s="13">
        <v>23.9</v>
      </c>
      <c r="F34" s="13">
        <v>24.2</v>
      </c>
      <c r="G34" s="10">
        <f>AVERAGE(D34:F34)</f>
        <v>21.033333333333331</v>
      </c>
      <c r="H34" s="6"/>
    </row>
    <row r="35" spans="1:13" x14ac:dyDescent="0.2">
      <c r="A35" s="6" t="s">
        <v>82</v>
      </c>
      <c r="B35" s="6" t="s">
        <v>83</v>
      </c>
      <c r="C35" s="6" t="s">
        <v>70</v>
      </c>
      <c r="D35" s="18">
        <v>77</v>
      </c>
      <c r="E35" s="18">
        <v>43</v>
      </c>
      <c r="F35" s="18">
        <v>43</v>
      </c>
      <c r="G35" s="7">
        <f>AVERAGE(D35:F35)</f>
        <v>54.333333333333336</v>
      </c>
      <c r="H35" s="6"/>
    </row>
    <row r="36" spans="1:13" x14ac:dyDescent="0.2">
      <c r="A36" s="6" t="s">
        <v>84</v>
      </c>
      <c r="B36" s="6" t="s">
        <v>56</v>
      </c>
      <c r="C36" s="6" t="s">
        <v>57</v>
      </c>
      <c r="D36" s="18">
        <v>741</v>
      </c>
      <c r="E36" s="18">
        <v>752</v>
      </c>
      <c r="F36" s="18">
        <v>752</v>
      </c>
      <c r="G36" s="7">
        <f>AVERAGE(D36:F36)</f>
        <v>748.33333333333337</v>
      </c>
      <c r="H36" s="6"/>
    </row>
    <row r="37" spans="1:13" x14ac:dyDescent="0.2">
      <c r="A37" s="6"/>
      <c r="B37" s="6"/>
      <c r="C37" s="6"/>
      <c r="D37" s="13"/>
      <c r="E37" s="13"/>
      <c r="F37" s="13"/>
      <c r="G37" s="7"/>
      <c r="H37" s="6"/>
      <c r="M37" s="30"/>
    </row>
    <row r="38" spans="1:13" x14ac:dyDescent="0.2">
      <c r="A38" s="4" t="s">
        <v>85</v>
      </c>
      <c r="B38" s="4" t="s">
        <v>48</v>
      </c>
      <c r="C38" s="6"/>
      <c r="D38" s="17"/>
      <c r="E38" s="17"/>
      <c r="F38" s="17"/>
      <c r="G38" s="6"/>
      <c r="H38" s="6"/>
      <c r="M38" s="30"/>
    </row>
    <row r="39" spans="1:13" x14ac:dyDescent="0.2">
      <c r="A39" s="6" t="s">
        <v>86</v>
      </c>
      <c r="B39" s="6" t="s">
        <v>54</v>
      </c>
      <c r="C39" s="6" t="s">
        <v>55</v>
      </c>
      <c r="D39" s="18">
        <v>153</v>
      </c>
      <c r="E39" s="18">
        <v>191</v>
      </c>
      <c r="F39" s="18">
        <v>183</v>
      </c>
      <c r="G39" s="11">
        <f>AVERAGE(D39:F39)</f>
        <v>175.66666666666666</v>
      </c>
      <c r="H39" s="6"/>
      <c r="M39" s="30"/>
    </row>
    <row r="40" spans="1:13" x14ac:dyDescent="0.2">
      <c r="A40" s="6" t="s">
        <v>87</v>
      </c>
      <c r="B40" s="6" t="s">
        <v>56</v>
      </c>
      <c r="C40" s="6" t="s">
        <v>88</v>
      </c>
      <c r="D40" s="13">
        <v>-10</v>
      </c>
      <c r="E40" s="13">
        <v>-23.5</v>
      </c>
      <c r="F40" s="13">
        <v>-23.5</v>
      </c>
      <c r="G40" s="12">
        <f>AVERAGE(D40:F40)</f>
        <v>-19</v>
      </c>
      <c r="H40" s="6"/>
      <c r="M40" s="30"/>
    </row>
    <row r="41" spans="1:13" x14ac:dyDescent="0.2">
      <c r="A41" s="6" t="s">
        <v>89</v>
      </c>
      <c r="B41" s="6" t="s">
        <v>90</v>
      </c>
      <c r="C41" s="6" t="s">
        <v>70</v>
      </c>
      <c r="D41" s="13">
        <v>11.3</v>
      </c>
      <c r="E41" s="13" t="e">
        <f>+#REF!</f>
        <v>#REF!</v>
      </c>
      <c r="F41" s="13" t="e">
        <f>+#REF!</f>
        <v>#REF!</v>
      </c>
      <c r="G41" s="12" t="e">
        <f>AVERAGE(D41:F41)</f>
        <v>#REF!</v>
      </c>
      <c r="H41" s="6"/>
      <c r="M41" s="30"/>
    </row>
    <row r="42" spans="1:13" x14ac:dyDescent="0.2">
      <c r="A42" s="6" t="s">
        <v>91</v>
      </c>
      <c r="B42" s="6" t="s">
        <v>92</v>
      </c>
      <c r="C42" s="6" t="s">
        <v>70</v>
      </c>
      <c r="D42" s="13">
        <v>9.3000000000000007</v>
      </c>
      <c r="E42" s="13" t="e">
        <f>+#REF!</f>
        <v>#REF!</v>
      </c>
      <c r="F42" s="13" t="e">
        <f>+#REF!</f>
        <v>#REF!</v>
      </c>
      <c r="G42" s="12" t="e">
        <f>AVERAGE(D42:F42)</f>
        <v>#REF!</v>
      </c>
      <c r="H42" s="6"/>
      <c r="M42" s="30"/>
    </row>
    <row r="43" spans="1:13" x14ac:dyDescent="0.2">
      <c r="A43" s="6" t="s">
        <v>93</v>
      </c>
      <c r="B43" s="6" t="s">
        <v>94</v>
      </c>
      <c r="C43" s="6" t="s">
        <v>70</v>
      </c>
      <c r="D43" s="13">
        <v>0</v>
      </c>
      <c r="E43" s="13" t="e">
        <f>+#REF!/10000</f>
        <v>#REF!</v>
      </c>
      <c r="F43" s="13" t="e">
        <f>+#REF!/10000</f>
        <v>#REF!</v>
      </c>
      <c r="G43" s="12" t="e">
        <f>AVERAGE(D43:F43)</f>
        <v>#REF!</v>
      </c>
      <c r="H43" s="6"/>
      <c r="M43" s="30"/>
    </row>
    <row r="44" spans="1:13" hidden="1" x14ac:dyDescent="0.2">
      <c r="A44" s="6" t="s">
        <v>95</v>
      </c>
      <c r="B44" s="6" t="s">
        <v>96</v>
      </c>
      <c r="C44" s="6" t="s">
        <v>97</v>
      </c>
      <c r="D44" s="13">
        <v>25</v>
      </c>
      <c r="E44" s="13">
        <v>25</v>
      </c>
      <c r="F44" s="13">
        <v>25</v>
      </c>
      <c r="G44" s="6"/>
      <c r="H44" s="6"/>
      <c r="M44" s="30"/>
    </row>
    <row r="45" spans="1:13" x14ac:dyDescent="0.2">
      <c r="A45" s="6"/>
      <c r="B45" s="6"/>
      <c r="C45" s="6"/>
      <c r="D45" s="19"/>
      <c r="E45" s="19"/>
      <c r="F45" s="19"/>
      <c r="G45" s="6"/>
      <c r="H45" s="6"/>
      <c r="M45" s="30"/>
    </row>
    <row r="46" spans="1:13" s="14" customFormat="1" x14ac:dyDescent="0.2">
      <c r="A46" s="4" t="s">
        <v>98</v>
      </c>
      <c r="B46" s="4" t="s">
        <v>99</v>
      </c>
      <c r="C46" s="4"/>
      <c r="D46" s="7"/>
      <c r="E46" s="7"/>
      <c r="F46" s="7"/>
      <c r="G46" s="4"/>
      <c r="H46" s="4"/>
      <c r="L46" s="15"/>
      <c r="M46" s="30"/>
    </row>
    <row r="47" spans="1:13" x14ac:dyDescent="0.2">
      <c r="A47" s="6" t="s">
        <v>100</v>
      </c>
      <c r="B47" s="6" t="s">
        <v>101</v>
      </c>
      <c r="C47" s="6" t="s">
        <v>55</v>
      </c>
      <c r="D47" s="18">
        <v>11</v>
      </c>
      <c r="E47" s="18">
        <v>24</v>
      </c>
      <c r="F47" s="18">
        <v>24</v>
      </c>
      <c r="G47" s="6"/>
      <c r="H47" s="6"/>
      <c r="M47" s="30"/>
    </row>
    <row r="48" spans="1:13" x14ac:dyDescent="0.2">
      <c r="A48" s="6" t="s">
        <v>102</v>
      </c>
      <c r="B48" s="6" t="s">
        <v>103</v>
      </c>
      <c r="C48" s="6" t="s">
        <v>88</v>
      </c>
      <c r="D48" s="18">
        <v>38</v>
      </c>
      <c r="E48" s="18">
        <v>57</v>
      </c>
      <c r="F48" s="18">
        <v>69</v>
      </c>
      <c r="G48" s="6"/>
      <c r="H48" s="6"/>
      <c r="M48" s="30"/>
    </row>
    <row r="49" spans="1:13" x14ac:dyDescent="0.2">
      <c r="A49" s="6" t="s">
        <v>104</v>
      </c>
      <c r="B49" s="6" t="s">
        <v>105</v>
      </c>
      <c r="C49" s="6" t="s">
        <v>106</v>
      </c>
      <c r="D49" s="25">
        <v>2.6030000000000002</v>
      </c>
      <c r="E49" s="25">
        <v>0.67949999999999999</v>
      </c>
      <c r="F49" s="25">
        <v>0.74150000000000005</v>
      </c>
      <c r="G49" s="6"/>
      <c r="H49" s="6"/>
      <c r="L49" s="14"/>
      <c r="M49" s="16"/>
    </row>
    <row r="50" spans="1:13" x14ac:dyDescent="0.2">
      <c r="A50" s="6" t="s">
        <v>107</v>
      </c>
      <c r="B50" s="6" t="s">
        <v>108</v>
      </c>
      <c r="C50" s="6" t="s">
        <v>109</v>
      </c>
      <c r="D50" s="18">
        <v>144</v>
      </c>
      <c r="E50" s="18">
        <v>30</v>
      </c>
      <c r="F50" s="18">
        <v>30</v>
      </c>
      <c r="G50" s="6"/>
      <c r="H50" s="6"/>
      <c r="M50" s="30"/>
    </row>
    <row r="51" spans="1:13" x14ac:dyDescent="0.2">
      <c r="A51" s="6"/>
      <c r="B51" s="6"/>
      <c r="C51" s="6"/>
      <c r="D51" s="17"/>
      <c r="E51" s="17"/>
      <c r="F51" s="17"/>
      <c r="G51" s="6"/>
      <c r="H51" s="6"/>
    </row>
    <row r="52" spans="1:13" x14ac:dyDescent="0.2">
      <c r="A52" s="5" t="s">
        <v>111</v>
      </c>
      <c r="B52" s="5" t="s">
        <v>112</v>
      </c>
      <c r="C52" s="6"/>
      <c r="D52" s="18"/>
      <c r="E52" s="18"/>
      <c r="F52" s="18"/>
      <c r="G52" s="19"/>
      <c r="H52" s="6"/>
    </row>
    <row r="53" spans="1:13" x14ac:dyDescent="0.2">
      <c r="A53" s="5"/>
      <c r="B53" s="5"/>
      <c r="C53" s="6"/>
      <c r="D53" s="18"/>
      <c r="E53" s="18"/>
      <c r="F53" s="18"/>
      <c r="G53" s="19"/>
      <c r="H53" s="6"/>
    </row>
    <row r="54" spans="1:13" x14ac:dyDescent="0.2">
      <c r="A54" s="6" t="s">
        <v>113</v>
      </c>
      <c r="B54" s="6" t="s">
        <v>114</v>
      </c>
      <c r="C54" s="6" t="s">
        <v>115</v>
      </c>
      <c r="D54" s="13">
        <v>376.1</v>
      </c>
      <c r="E54" s="13">
        <v>126.3</v>
      </c>
      <c r="F54" s="13">
        <v>109.5</v>
      </c>
      <c r="G54" s="19"/>
      <c r="H54" s="6"/>
    </row>
    <row r="55" spans="1:13" x14ac:dyDescent="0.2">
      <c r="A55" s="6" t="s">
        <v>116</v>
      </c>
      <c r="B55" s="6" t="s">
        <v>117</v>
      </c>
      <c r="C55" s="6" t="s">
        <v>118</v>
      </c>
      <c r="D55" s="13">
        <v>27.2</v>
      </c>
      <c r="E55" s="13">
        <v>18</v>
      </c>
      <c r="F55" s="13">
        <v>14</v>
      </c>
      <c r="G55" s="19"/>
      <c r="H55" s="34"/>
      <c r="I55" s="35"/>
      <c r="J55" s="35"/>
    </row>
    <row r="56" spans="1:13" x14ac:dyDescent="0.2">
      <c r="A56" s="6"/>
      <c r="B56" s="6"/>
      <c r="C56" s="6"/>
      <c r="D56" s="13"/>
      <c r="E56" s="13"/>
      <c r="F56" s="13"/>
      <c r="G56" s="19"/>
      <c r="H56" s="6"/>
    </row>
    <row r="57" spans="1:13" x14ac:dyDescent="0.2">
      <c r="A57" s="5" t="s">
        <v>135</v>
      </c>
      <c r="B57" s="5" t="s">
        <v>119</v>
      </c>
      <c r="C57" s="6"/>
      <c r="D57" s="17"/>
      <c r="E57" s="17"/>
      <c r="F57" s="17"/>
      <c r="G57" s="6"/>
      <c r="H57" s="6"/>
    </row>
    <row r="58" spans="1:13" x14ac:dyDescent="0.2">
      <c r="A58" s="5"/>
      <c r="B58" s="5"/>
      <c r="C58" s="6"/>
      <c r="D58" s="17"/>
      <c r="E58" s="17"/>
      <c r="F58" s="17"/>
      <c r="G58" s="6"/>
      <c r="H58" s="6"/>
    </row>
    <row r="59" spans="1:13" x14ac:dyDescent="0.2">
      <c r="A59" s="6" t="s">
        <v>162</v>
      </c>
      <c r="B59" s="6" t="s">
        <v>120</v>
      </c>
      <c r="C59" s="6"/>
      <c r="D59" s="6"/>
      <c r="E59" s="6"/>
      <c r="F59" s="6"/>
      <c r="G59" s="6"/>
      <c r="H59" s="6"/>
    </row>
    <row r="60" spans="1:13" x14ac:dyDescent="0.2">
      <c r="A60" s="6" t="s">
        <v>121</v>
      </c>
      <c r="B60" s="6" t="s">
        <v>122</v>
      </c>
      <c r="C60" s="6" t="s">
        <v>115</v>
      </c>
      <c r="D60" s="17">
        <f>+D54+D55</f>
        <v>403.3</v>
      </c>
      <c r="E60" s="17">
        <f>+E54+E55</f>
        <v>144.30000000000001</v>
      </c>
      <c r="F60" s="17">
        <f>+F54+F55</f>
        <v>123.5</v>
      </c>
      <c r="G60" s="6"/>
      <c r="H60" s="6"/>
    </row>
    <row r="61" spans="1:13" x14ac:dyDescent="0.2">
      <c r="A61" s="6" t="s">
        <v>123</v>
      </c>
      <c r="B61" s="6" t="s">
        <v>124</v>
      </c>
      <c r="C61" s="6" t="s">
        <v>125</v>
      </c>
      <c r="D61" s="32">
        <f>D60*(0.9982/18)*(0.06236*($E$12+273)/$E$13)</f>
        <v>0.54686743258163739</v>
      </c>
      <c r="E61" s="32">
        <f>E60*(0.9982/18)*(0.06236*($E$12+273)/$E$13)</f>
        <v>0.19566816395122805</v>
      </c>
      <c r="F61" s="32">
        <f>F60*(0.9982/18)*(0.06236*($E$12+273)/$E$13)</f>
        <v>0.16746374392222221</v>
      </c>
      <c r="G61" s="6"/>
      <c r="H61" s="6"/>
    </row>
    <row r="62" spans="1:13" x14ac:dyDescent="0.2">
      <c r="A62" s="6" t="s">
        <v>163</v>
      </c>
      <c r="B62" s="6" t="s">
        <v>126</v>
      </c>
      <c r="C62" s="6" t="s">
        <v>70</v>
      </c>
      <c r="D62" s="31">
        <f>D61/(D61+D63)*100</f>
        <v>16.91355619896315</v>
      </c>
      <c r="E62" s="31">
        <f>E61/(E61+E63)*100</f>
        <v>22.300118683828902</v>
      </c>
      <c r="F62" s="31">
        <f>F61/(F61+F63)*100</f>
        <v>18.356190488541554</v>
      </c>
      <c r="G62" s="12">
        <f>AVERAGE(D62:F62)</f>
        <v>19.189955123777867</v>
      </c>
      <c r="H62" s="36"/>
    </row>
    <row r="63" spans="1:13" x14ac:dyDescent="0.2">
      <c r="A63" s="6" t="s">
        <v>127</v>
      </c>
      <c r="B63" s="6" t="s">
        <v>128</v>
      </c>
      <c r="C63" s="6" t="s">
        <v>125</v>
      </c>
      <c r="D63" s="32">
        <f>D49*D29*(($E$12+273)/(D47+273))*((D36+D48/13.6)/$E$13)</f>
        <v>2.6864409630540593</v>
      </c>
      <c r="E63" s="32">
        <f>E49*E29*(($E$12+273)/(E47+273))*((E36+E48/13.6)/$E$13)</f>
        <v>0.68176287901949062</v>
      </c>
      <c r="F63" s="32">
        <f>F49*F29*(($E$12+273)/(F47+273))*((F36+F48/13.6)/$E$13)</f>
        <v>0.74483744420696918</v>
      </c>
      <c r="G63" s="12"/>
      <c r="H63" s="6"/>
    </row>
    <row r="64" spans="1:13" hidden="1" x14ac:dyDescent="0.2">
      <c r="A64" s="6" t="s">
        <v>164</v>
      </c>
      <c r="B64" s="6" t="s">
        <v>129</v>
      </c>
      <c r="C64" s="6"/>
      <c r="D64" s="32">
        <f>+(20.9-D42)/D41</f>
        <v>1.0265486725663715</v>
      </c>
      <c r="E64" s="32" t="e">
        <f>+(20.9-E42)/E41</f>
        <v>#REF!</v>
      </c>
      <c r="F64" s="32" t="e">
        <f>+(20.9-F42)/F41</f>
        <v>#REF!</v>
      </c>
      <c r="G64" s="12"/>
      <c r="H64" s="6"/>
    </row>
    <row r="65" spans="1:8" x14ac:dyDescent="0.2">
      <c r="A65" s="6"/>
      <c r="B65" s="6"/>
      <c r="C65" s="6"/>
      <c r="D65" s="31"/>
      <c r="E65" s="31"/>
      <c r="F65" s="31"/>
      <c r="G65" s="6"/>
      <c r="H65" s="6"/>
    </row>
  </sheetData>
  <printOptions horizontalCentered="1" gridLines="1"/>
  <pageMargins left="0.23622047244094491" right="0.31496062992125984" top="0.78740157480314965" bottom="1.1023622047244095" header="0" footer="0"/>
  <pageSetup scale="90" fitToHeight="2" orientation="portrait" blackAndWhite="1" horizontalDpi="300" verticalDpi="300" r:id="rId1"/>
  <headerFooter alignWithMargins="0"/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Desviacion de la calibracion</vt:lpstr>
      <vt:lpstr>Exactitud Relativa</vt:lpstr>
      <vt:lpstr>Hoja1</vt:lpstr>
      <vt:lpstr>Corrida 1,2,3</vt:lpstr>
      <vt:lpstr>Corrida 4,5,6</vt:lpstr>
      <vt:lpstr>Corrida 7,8,9</vt:lpstr>
      <vt:lpstr>Corrida 10,11</vt:lpstr>
      <vt:lpstr>Correlación</vt:lpstr>
      <vt:lpstr>humedad</vt:lpstr>
      <vt:lpstr>'Corrida 1,2,3'!Área_de_impresión</vt:lpstr>
      <vt:lpstr>'Corrida 10,11'!Área_de_impresión</vt:lpstr>
      <vt:lpstr>'Corrida 4,5,6'!Área_de_impresión</vt:lpstr>
      <vt:lpstr>'Corrida 7,8,9'!Área_de_impresión</vt:lpstr>
      <vt:lpstr>'Desviacion de la calibracion'!Área_de_impresión</vt:lpstr>
      <vt:lpstr>'Exactitud Relativa'!Área_de_impresión</vt:lpstr>
      <vt:lpstr>humedad!Área_de_impresión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Becerra</dc:creator>
  <cp:lastModifiedBy>Jorge</cp:lastModifiedBy>
  <cp:lastPrinted>2016-07-06T14:28:56Z</cp:lastPrinted>
  <dcterms:created xsi:type="dcterms:W3CDTF">2013-03-13T14:10:31Z</dcterms:created>
  <dcterms:modified xsi:type="dcterms:W3CDTF">2016-12-30T16:22:58Z</dcterms:modified>
</cp:coreProperties>
</file>